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W:\03_ORÇAMENTOS\03.03_PROCESSOS\2025_CBTU_PEL 90010-2025_SUBSTITUIÇÃO DORMENTES\EXEQUIBILIDADE_01_202511XX\"/>
    </mc:Choice>
  </mc:AlternateContent>
  <xr:revisionPtr revIDLastSave="0" documentId="13_ncr:1_{F554C7E7-2DF7-4714-B89C-347AAC62F982}" xr6:coauthVersionLast="47" xr6:coauthVersionMax="47" xr10:uidLastSave="{00000000-0000-0000-0000-000000000000}"/>
  <bookViews>
    <workbookView xWindow="-120" yWindow="-120" windowWidth="20730" windowHeight="11310" tabRatio="987" activeTab="1" xr2:uid="{00000000-000D-0000-FFFF-FFFF00000000}"/>
  </bookViews>
  <sheets>
    <sheet name="PROPOSTA &gt;&gt;&gt;" sheetId="7" r:id="rId1"/>
    <sheet name="ANEXO II.A" sheetId="1" r:id="rId2"/>
    <sheet name="BDI" sheetId="63" r:id="rId3"/>
    <sheet name="ENCARGOS SOCIAIS" sheetId="64" r:id="rId4"/>
    <sheet name="MEMÓRIAS DO AJUSTE &gt;&gt;&gt;" sheetId="60" r:id="rId5"/>
    <sheet name="AJUSTE 6.10" sheetId="51" r:id="rId6"/>
    <sheet name="AJUSTE 6.11" sheetId="52" r:id="rId7"/>
    <sheet name="AJUSTE 6.14" sheetId="53" r:id="rId8"/>
    <sheet name="AJUSTE 6.15" sheetId="54" r:id="rId9"/>
    <sheet name="AJUSTE 6.17" sheetId="55" r:id="rId10"/>
    <sheet name="AJUSTE 6.20" sheetId="56" r:id="rId11"/>
    <sheet name="AJUSTE 6.21" sheetId="57" r:id="rId12"/>
    <sheet name="AJUSTE 7.1" sheetId="58" r:id="rId13"/>
    <sheet name="AJUSTE 7.8" sheetId="59" r:id="rId14"/>
    <sheet name="CPU &gt;&gt;&gt;" sheetId="42" r:id="rId15"/>
    <sheet name="CPU" sheetId="62" r:id="rId16"/>
  </sheets>
  <externalReferences>
    <externalReference r:id="rId17"/>
  </externalReferences>
  <definedNames>
    <definedName name="_xlnm.Print_Area" localSheetId="5">'AJUSTE 6.10'!$A$1:$I$7</definedName>
    <definedName name="_xlnm.Print_Area" localSheetId="6">'AJUSTE 6.11'!$A$1:$I$7</definedName>
    <definedName name="_xlnm.Print_Area" localSheetId="7">'AJUSTE 6.14'!$A$1:$H$7</definedName>
    <definedName name="_xlnm.Print_Area" localSheetId="8">'AJUSTE 6.15'!$A$1:$I$7</definedName>
    <definedName name="_xlnm.Print_Area" localSheetId="9">'AJUSTE 6.17'!$A$1:$F$7</definedName>
    <definedName name="_xlnm.Print_Area" localSheetId="10">'AJUSTE 6.20'!$A$1:$H$7</definedName>
    <definedName name="_xlnm.Print_Area" localSheetId="11">'AJUSTE 6.21'!$A$1:$G$7</definedName>
    <definedName name="_xlnm.Print_Area" localSheetId="12">'AJUSTE 7.1'!$A$1:$G$7</definedName>
    <definedName name="_xlnm.Print_Area" localSheetId="13">'AJUSTE 7.8'!$A$1:$H$7</definedName>
    <definedName name="_xlnm.Print_Area" localSheetId="1">'ANEXO II.A'!$A$1:$I$117</definedName>
    <definedName name="_xlnm.Print_Area" localSheetId="2">BDI!$A$1:$J$32</definedName>
    <definedName name="_xlnm.Print_Area" localSheetId="15">CPU!$B$2:$M$100</definedName>
    <definedName name="_xlnm.Print_Area" localSheetId="3">'ENCARGOS SOCIAIS'!$A$1:$F$48</definedName>
    <definedName name="Jornada">'[1]MCI-AUX'!$A$5:$A$7</definedName>
    <definedName name="_xlnm.Print_Titles" localSheetId="5">'AJUSTE 6.10'!$1:$7</definedName>
    <definedName name="_xlnm.Print_Titles" localSheetId="6">'AJUSTE 6.11'!$1:$7</definedName>
    <definedName name="_xlnm.Print_Titles" localSheetId="7">'AJUSTE 6.14'!$1:$7</definedName>
    <definedName name="_xlnm.Print_Titles" localSheetId="8">'AJUSTE 6.15'!$1:$7</definedName>
    <definedName name="_xlnm.Print_Titles" localSheetId="9">'AJUSTE 6.17'!$1:$7</definedName>
    <definedName name="_xlnm.Print_Titles" localSheetId="10">'AJUSTE 6.20'!$1:$7</definedName>
    <definedName name="_xlnm.Print_Titles" localSheetId="11">'AJUSTE 6.21'!$1:$7</definedName>
    <definedName name="_xlnm.Print_Titles" localSheetId="12">'AJUSTE 7.1'!$1:$7</definedName>
    <definedName name="_xlnm.Print_Titles" localSheetId="13">'AJUSTE 7.8'!$1:$7</definedName>
    <definedName name="_xlnm.Print_Titles" localSheetId="1">'ANEXO II.A'!$1:$12</definedName>
    <definedName name="Turnos">'[1]MCI-AUX'!$A$2:$A$3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1" l="1"/>
  <c r="H9" i="1"/>
  <c r="F10" i="1"/>
  <c r="F9" i="1"/>
  <c r="E40" i="64"/>
  <c r="D40" i="64"/>
  <c r="E37" i="64"/>
  <c r="D37" i="64"/>
  <c r="E31" i="64"/>
  <c r="D31" i="64"/>
  <c r="E20" i="64"/>
  <c r="D20" i="64"/>
  <c r="E10" i="64"/>
  <c r="E47" i="64" s="1"/>
  <c r="D10" i="64"/>
  <c r="D47" i="64" s="1"/>
  <c r="E26" i="63"/>
  <c r="D26" i="63"/>
  <c r="E25" i="63"/>
  <c r="D25" i="63"/>
  <c r="E24" i="63"/>
  <c r="D24" i="63"/>
  <c r="E23" i="63"/>
  <c r="E27" i="63" s="1"/>
  <c r="D23" i="63"/>
  <c r="D27" i="63" s="1"/>
  <c r="D27" i="59" l="1"/>
  <c r="D24" i="59"/>
  <c r="D23" i="59"/>
  <c r="D22" i="59"/>
  <c r="D21" i="59"/>
  <c r="D20" i="59"/>
  <c r="F16" i="59"/>
  <c r="D16" i="59" s="1"/>
  <c r="F15" i="59"/>
  <c r="D15" i="59" s="1"/>
  <c r="F14" i="59"/>
  <c r="D14" i="59" s="1"/>
  <c r="F13" i="59"/>
  <c r="D13" i="59" s="1"/>
  <c r="F12" i="59"/>
  <c r="D12" i="59" s="1"/>
  <c r="D20" i="58"/>
  <c r="E17" i="58"/>
  <c r="D17" i="58"/>
  <c r="E16" i="58"/>
  <c r="D16" i="58" s="1"/>
  <c r="E15" i="58"/>
  <c r="D15" i="58"/>
  <c r="E14" i="58"/>
  <c r="D14" i="58" s="1"/>
  <c r="E13" i="58"/>
  <c r="D13" i="58"/>
  <c r="E12" i="58"/>
  <c r="D12" i="58" s="1"/>
  <c r="D18" i="58" s="1"/>
  <c r="D20" i="57"/>
  <c r="D16" i="57"/>
  <c r="D13" i="57"/>
  <c r="E16" i="57"/>
  <c r="E17" i="57"/>
  <c r="D17" i="57" s="1"/>
  <c r="E15" i="57"/>
  <c r="D15" i="57" s="1"/>
  <c r="E14" i="57"/>
  <c r="D14" i="57" s="1"/>
  <c r="E13" i="57"/>
  <c r="E12" i="57"/>
  <c r="D12" i="57" s="1"/>
  <c r="D17" i="56"/>
  <c r="D16" i="56"/>
  <c r="D15" i="56"/>
  <c r="D14" i="56"/>
  <c r="D13" i="56"/>
  <c r="D12" i="56"/>
  <c r="D20" i="56"/>
  <c r="D29" i="55"/>
  <c r="D25" i="55"/>
  <c r="D26" i="55"/>
  <c r="D28" i="55"/>
  <c r="D25" i="59" l="1"/>
  <c r="D17" i="59"/>
  <c r="D21" i="58"/>
  <c r="D18" i="57"/>
  <c r="D21" i="57" s="1"/>
  <c r="D18" i="56"/>
  <c r="D21" i="56" s="1"/>
  <c r="D28" i="59" l="1"/>
  <c r="D21" i="55" l="1"/>
  <c r="D36" i="54"/>
  <c r="D33" i="54"/>
  <c r="D32" i="54"/>
  <c r="D31" i="54"/>
  <c r="D30" i="54"/>
  <c r="D29" i="54"/>
  <c r="D25" i="54"/>
  <c r="D24" i="54"/>
  <c r="D23" i="54"/>
  <c r="D22" i="54"/>
  <c r="D21" i="54"/>
  <c r="D20" i="54"/>
  <c r="D19" i="54"/>
  <c r="D18" i="54"/>
  <c r="D17" i="54"/>
  <c r="D16" i="54"/>
  <c r="D15" i="54"/>
  <c r="D14" i="54"/>
  <c r="D13" i="54"/>
  <c r="D12" i="54"/>
  <c r="D28" i="53"/>
  <c r="D27" i="53"/>
  <c r="D24" i="53"/>
  <c r="D23" i="53"/>
  <c r="D22" i="53"/>
  <c r="D21" i="53"/>
  <c r="D20" i="53"/>
  <c r="D25" i="53" s="1"/>
  <c r="D15" i="53"/>
  <c r="F16" i="53"/>
  <c r="D16" i="53" s="1"/>
  <c r="F15" i="53"/>
  <c r="F14" i="53"/>
  <c r="D14" i="53" s="1"/>
  <c r="F13" i="53"/>
  <c r="D13" i="53" s="1"/>
  <c r="F12" i="53"/>
  <c r="D12" i="53" s="1"/>
  <c r="D29" i="52"/>
  <c r="D28" i="52"/>
  <c r="D25" i="52"/>
  <c r="D24" i="52"/>
  <c r="D23" i="52"/>
  <c r="D22" i="52"/>
  <c r="D21" i="52"/>
  <c r="D20" i="52"/>
  <c r="D19" i="52"/>
  <c r="D18" i="52"/>
  <c r="D17" i="52"/>
  <c r="D16" i="52"/>
  <c r="D15" i="52"/>
  <c r="D14" i="52"/>
  <c r="D13" i="52"/>
  <c r="D12" i="52"/>
  <c r="D20" i="51"/>
  <c r="D19" i="51"/>
  <c r="D17" i="51"/>
  <c r="D16" i="51"/>
  <c r="D15" i="51"/>
  <c r="D14" i="51"/>
  <c r="D13" i="51"/>
  <c r="D12" i="51"/>
  <c r="D17" i="55" l="1"/>
  <c r="D34" i="54"/>
  <c r="D37" i="54" s="1"/>
  <c r="D26" i="54"/>
  <c r="D17" i="53"/>
  <c r="D26" i="52"/>
  <c r="F113" i="1" l="1"/>
  <c r="G113" i="1" s="1"/>
  <c r="H113" i="1" s="1"/>
  <c r="D113" i="1"/>
  <c r="C113" i="1"/>
  <c r="F112" i="1"/>
  <c r="G112" i="1" s="1"/>
  <c r="H112" i="1" s="1"/>
  <c r="D112" i="1"/>
  <c r="C112" i="1"/>
  <c r="F111" i="1"/>
  <c r="G111" i="1" s="1"/>
  <c r="H111" i="1" s="1"/>
  <c r="D111" i="1"/>
  <c r="C111" i="1"/>
  <c r="F110" i="1"/>
  <c r="G110" i="1" s="1"/>
  <c r="H110" i="1" s="1"/>
  <c r="D110" i="1"/>
  <c r="C110" i="1"/>
  <c r="F109" i="1"/>
  <c r="G109" i="1" s="1"/>
  <c r="H109" i="1" s="1"/>
  <c r="D109" i="1"/>
  <c r="C109" i="1"/>
  <c r="F108" i="1"/>
  <c r="G108" i="1" s="1"/>
  <c r="H108" i="1" s="1"/>
  <c r="D108" i="1"/>
  <c r="C108" i="1"/>
  <c r="F107" i="1"/>
  <c r="G107" i="1" s="1"/>
  <c r="H107" i="1" s="1"/>
  <c r="D107" i="1"/>
  <c r="C107" i="1"/>
  <c r="F106" i="1"/>
  <c r="G106" i="1" s="1"/>
  <c r="H106" i="1" s="1"/>
  <c r="D106" i="1"/>
  <c r="C106" i="1"/>
  <c r="F105" i="1"/>
  <c r="G105" i="1" s="1"/>
  <c r="D105" i="1"/>
  <c r="C105" i="1"/>
  <c r="H105" i="1" l="1"/>
  <c r="H114" i="1" s="1"/>
  <c r="G99" i="1" l="1"/>
  <c r="G98" i="1"/>
  <c r="G96" i="1"/>
  <c r="G95" i="1"/>
  <c r="G93" i="1"/>
  <c r="G89" i="1"/>
  <c r="G88" i="1"/>
  <c r="G87" i="1"/>
  <c r="G86" i="1"/>
  <c r="G84" i="1"/>
  <c r="G85" i="1"/>
  <c r="G83" i="1"/>
  <c r="G81" i="1"/>
  <c r="G80" i="1"/>
  <c r="G79" i="1"/>
  <c r="G53" i="1"/>
  <c r="G92" i="1"/>
  <c r="G90" i="1"/>
  <c r="G82" i="1"/>
  <c r="G78" i="1"/>
  <c r="G77" i="1"/>
  <c r="G62" i="1"/>
  <c r="G54" i="1"/>
  <c r="G71" i="1"/>
  <c r="G41" i="1"/>
  <c r="G27" i="1"/>
  <c r="G26" i="1"/>
  <c r="G20" i="1"/>
  <c r="G21" i="1"/>
  <c r="G97" i="1"/>
  <c r="G94" i="1"/>
  <c r="G91" i="1"/>
  <c r="G75" i="1"/>
  <c r="G74" i="1"/>
  <c r="G73" i="1"/>
  <c r="G72" i="1"/>
  <c r="G70" i="1"/>
  <c r="G69" i="1"/>
  <c r="G67" i="1"/>
  <c r="G66" i="1"/>
  <c r="G65" i="1"/>
  <c r="G64" i="1"/>
  <c r="G63" i="1"/>
  <c r="G61" i="1"/>
  <c r="G60" i="1"/>
  <c r="G59" i="1"/>
  <c r="G58" i="1"/>
  <c r="G57" i="1"/>
  <c r="G56" i="1"/>
  <c r="G55" i="1"/>
  <c r="G51" i="1"/>
  <c r="G50" i="1"/>
  <c r="G49" i="1"/>
  <c r="G48" i="1"/>
  <c r="G47" i="1"/>
  <c r="G46" i="1"/>
  <c r="G45" i="1"/>
  <c r="G44" i="1"/>
  <c r="G43" i="1"/>
  <c r="G40" i="1"/>
  <c r="G39" i="1"/>
  <c r="G38" i="1"/>
  <c r="G37" i="1"/>
  <c r="G36" i="1"/>
  <c r="G35" i="1"/>
  <c r="G34" i="1"/>
  <c r="G33" i="1"/>
  <c r="G32" i="1"/>
  <c r="G31" i="1"/>
  <c r="G29" i="1"/>
  <c r="G28" i="1"/>
  <c r="G25" i="1"/>
  <c r="G23" i="1"/>
  <c r="G22" i="1"/>
  <c r="G19" i="1"/>
  <c r="G16" i="1"/>
  <c r="G14" i="1"/>
  <c r="G68" i="1"/>
  <c r="H78" i="1" l="1"/>
  <c r="H79" i="1"/>
  <c r="H80" i="1"/>
  <c r="H81" i="1"/>
  <c r="H82" i="1"/>
  <c r="H83" i="1"/>
  <c r="H84" i="1"/>
  <c r="H85" i="1"/>
  <c r="H86" i="1"/>
  <c r="H87" i="1"/>
  <c r="H88" i="1"/>
  <c r="H89" i="1"/>
  <c r="H90" i="1"/>
  <c r="H91" i="1"/>
  <c r="H92" i="1"/>
  <c r="H93" i="1"/>
  <c r="H94" i="1"/>
  <c r="H95" i="1"/>
  <c r="H96" i="1"/>
  <c r="H97" i="1"/>
  <c r="H98" i="1"/>
  <c r="H99" i="1"/>
  <c r="H77" i="1"/>
  <c r="H75" i="1"/>
  <c r="H74" i="1"/>
  <c r="H73" i="1"/>
  <c r="H72" i="1"/>
  <c r="H71" i="1"/>
  <c r="H70" i="1"/>
  <c r="H69" i="1"/>
  <c r="H68" i="1"/>
  <c r="H67" i="1"/>
  <c r="H66" i="1"/>
  <c r="H65" i="1"/>
  <c r="H64" i="1"/>
  <c r="H63" i="1"/>
  <c r="H62" i="1"/>
  <c r="H61" i="1"/>
  <c r="H60" i="1"/>
  <c r="H59" i="1"/>
  <c r="H58" i="1"/>
  <c r="H57" i="1"/>
  <c r="H56" i="1"/>
  <c r="H55" i="1"/>
  <c r="H54" i="1"/>
  <c r="H53" i="1"/>
  <c r="H51" i="1"/>
  <c r="H50" i="1"/>
  <c r="H49" i="1"/>
  <c r="H48" i="1"/>
  <c r="H47" i="1"/>
  <c r="H46" i="1"/>
  <c r="H45" i="1"/>
  <c r="H44" i="1"/>
  <c r="H43" i="1"/>
  <c r="H41" i="1"/>
  <c r="H40" i="1"/>
  <c r="H39" i="1"/>
  <c r="H38" i="1"/>
  <c r="H37" i="1"/>
  <c r="H36" i="1"/>
  <c r="H35" i="1"/>
  <c r="H34" i="1"/>
  <c r="H33" i="1"/>
  <c r="H32" i="1"/>
  <c r="H31" i="1"/>
  <c r="H29" i="1"/>
  <c r="H28" i="1"/>
  <c r="H27" i="1"/>
  <c r="H26" i="1"/>
  <c r="H25" i="1"/>
  <c r="H23" i="1"/>
  <c r="H22" i="1"/>
  <c r="H21" i="1"/>
  <c r="H20" i="1"/>
  <c r="H19" i="1"/>
  <c r="H16" i="1"/>
  <c r="H15" i="1" s="1"/>
  <c r="H14" i="1"/>
  <c r="H13" i="1" s="1"/>
  <c r="H24" i="1" l="1"/>
  <c r="H42" i="1"/>
  <c r="H76" i="1"/>
  <c r="H30" i="1"/>
  <c r="H52" i="1"/>
  <c r="H18" i="1"/>
  <c r="H17" i="1" l="1"/>
  <c r="H100" i="1" s="1"/>
  <c r="H101" i="1" l="1"/>
  <c r="H102" i="1" s="1"/>
  <c r="H116"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<sst xmlns="http://schemas.openxmlformats.org/spreadsheetml/2006/main" count="5275" uniqueCount="891">
  <si>
    <t>1</t>
  </si>
  <si>
    <t>ADMINISTRAÇÃO LOCAL DA OBRA</t>
  </si>
  <si>
    <t>1.1</t>
  </si>
  <si>
    <t>ADMINISTRAÇÃO LOCAL</t>
  </si>
  <si>
    <t>UN</t>
  </si>
  <si>
    <t>2</t>
  </si>
  <si>
    <t>PROJETO</t>
  </si>
  <si>
    <t>2.1</t>
  </si>
  <si>
    <t>ELABORAÇÃO DE PROJETO EXECUTIVO</t>
  </si>
  <si>
    <t>3</t>
  </si>
  <si>
    <t>MOBILIZAÇÃO E DESMOBILIZAÇÃO</t>
  </si>
  <si>
    <t>3.1</t>
  </si>
  <si>
    <t>MOBILIZAÇÃO</t>
  </si>
  <si>
    <t>3.1.1</t>
  </si>
  <si>
    <t>MOBILIZAÇÃO OU DESMOBILIZAÇÃO DE REGULADORA DE LASTRO</t>
  </si>
  <si>
    <t>3.1.2</t>
  </si>
  <si>
    <t>MOBILIZAÇÃO OU DESMOBILIZAÇÃO DE SOCADORA DE LASTRO</t>
  </si>
  <si>
    <t>3.1.3</t>
  </si>
  <si>
    <t>3.1.4</t>
  </si>
  <si>
    <t>3.1.5</t>
  </si>
  <si>
    <t>3.2</t>
  </si>
  <si>
    <t>DESMOBILIZAÇÃO</t>
  </si>
  <si>
    <t>3.2.1</t>
  </si>
  <si>
    <t>3.2.2</t>
  </si>
  <si>
    <t>3.2.3</t>
  </si>
  <si>
    <t>3.2.4</t>
  </si>
  <si>
    <t>3.2.5</t>
  </si>
  <si>
    <t>4</t>
  </si>
  <si>
    <t>SERVIÇOS PRELIMINARES E AUXILIARES</t>
  </si>
  <si>
    <t>4.1</t>
  </si>
  <si>
    <t>ART DE EXECUÇÃO</t>
  </si>
  <si>
    <t>4.2</t>
  </si>
  <si>
    <t>4.3</t>
  </si>
  <si>
    <t>4.4</t>
  </si>
  <si>
    <t>4.5</t>
  </si>
  <si>
    <t>4.6</t>
  </si>
  <si>
    <t>M</t>
  </si>
  <si>
    <t>4.7</t>
  </si>
  <si>
    <t>4.8</t>
  </si>
  <si>
    <t>4.9</t>
  </si>
  <si>
    <t>4.10</t>
  </si>
  <si>
    <t>4.11</t>
  </si>
  <si>
    <t>ALUGUEL DE GRUPO GERADOR, MÍNIMO DE 40 KVA</t>
  </si>
  <si>
    <t>MÊS</t>
  </si>
  <si>
    <t>5</t>
  </si>
  <si>
    <t>MOVIMENTO DE TERRA  E DRENAGEM</t>
  </si>
  <si>
    <t>5.1</t>
  </si>
  <si>
    <t>5.2</t>
  </si>
  <si>
    <t>5.3</t>
  </si>
  <si>
    <t>5.4</t>
  </si>
  <si>
    <t>5.5</t>
  </si>
  <si>
    <t>5.6</t>
  </si>
  <si>
    <t>5.7</t>
  </si>
  <si>
    <t>5.8</t>
  </si>
  <si>
    <t>5.9</t>
  </si>
  <si>
    <t>DESFAZIMENTO DE SOLO ARGILOSO EM BOTA-FORA LICENCIADO</t>
  </si>
  <si>
    <t>6</t>
  </si>
  <si>
    <t>SUPERESTRUTURA FERROVIÁRIA</t>
  </si>
  <si>
    <t>6.1</t>
  </si>
  <si>
    <t>CARGA, MANOBRA E DESCARGA DE DORMENTES DE CONCRETO DE BITOLA LARGA EM VAGÕES PLATAFORMA COM GUINDASTE RODOFERROVIÁRIO E VIGA POSICIONADORA (SLEEPER-LAYER)</t>
  </si>
  <si>
    <t>6.2</t>
  </si>
  <si>
    <t>6.3</t>
  </si>
  <si>
    <t>UNXKM</t>
  </si>
  <si>
    <t>6.4</t>
  </si>
  <si>
    <t>6.5</t>
  </si>
  <si>
    <t>CARGA, MANOBRA E DESCARGA DE DORMENTES ESPECIAIS DE MADEIRA PARA AMV EM VAGÃO PLATAFORMA COM GUIDASTE RODOFERROVIÁRIO E VIGA POSICIONADORA (SLEEPER-LAYER)</t>
  </si>
  <si>
    <t>6.6</t>
  </si>
  <si>
    <t>6.7</t>
  </si>
  <si>
    <t>6.8</t>
  </si>
  <si>
    <t>6.9</t>
  </si>
  <si>
    <t>6.10</t>
  </si>
  <si>
    <t>CARGA E MANOBRA DE LASTRO ANTIGO EM VAGÃO PLATAFORMA COM FUEIRO, CARGA COM CARREGADEIRA E DESCARGA MANUAL</t>
  </si>
  <si>
    <t>T</t>
  </si>
  <si>
    <t>6.11</t>
  </si>
  <si>
    <t>TXKM</t>
  </si>
  <si>
    <t>6.12</t>
  </si>
  <si>
    <t>6.13</t>
  </si>
  <si>
    <t>6.14</t>
  </si>
  <si>
    <t>6.15</t>
  </si>
  <si>
    <t>6.16</t>
  </si>
  <si>
    <t>6.17</t>
  </si>
  <si>
    <t>6.18</t>
  </si>
  <si>
    <t>6.19</t>
  </si>
  <si>
    <t>6.20</t>
  </si>
  <si>
    <t>6.21</t>
  </si>
  <si>
    <t>6.22</t>
  </si>
  <si>
    <t>REMOÇÃO E REASSENTAMENTO DE CONTRATRILHO</t>
  </si>
  <si>
    <t>6.23</t>
  </si>
  <si>
    <t>7</t>
  </si>
  <si>
    <t>7.1</t>
  </si>
  <si>
    <t>7.2</t>
  </si>
  <si>
    <t>7.3</t>
  </si>
  <si>
    <t>7.4</t>
  </si>
  <si>
    <t>7.5</t>
  </si>
  <si>
    <t>7.6</t>
  </si>
  <si>
    <t>7.7</t>
  </si>
  <si>
    <t>7.8</t>
  </si>
  <si>
    <t>7.9</t>
  </si>
  <si>
    <t>UND</t>
  </si>
  <si>
    <t>7.10</t>
  </si>
  <si>
    <t>7.11</t>
  </si>
  <si>
    <t>7.12</t>
  </si>
  <si>
    <t>7.13</t>
  </si>
  <si>
    <t>7.14</t>
  </si>
  <si>
    <t>7.15</t>
  </si>
  <si>
    <t>7.16</t>
  </si>
  <si>
    <t>7.17</t>
  </si>
  <si>
    <t>7.18</t>
  </si>
  <si>
    <t>7.19</t>
  </si>
  <si>
    <t>7.20</t>
  </si>
  <si>
    <t>7.21</t>
  </si>
  <si>
    <t>7.22</t>
  </si>
  <si>
    <t>7.23</t>
  </si>
  <si>
    <t>MOBILIZAÇÃO OU DESMOBILIZAÇÃO DE VEÍCULO RODOFERROVIÁRIO</t>
  </si>
  <si>
    <t>MOBILIZAÇÃO OU DESMOBILIZAÇÃO DE MATERIAIS, EQUIPAMENTOS E MÓDULOS HABITÁVEIS</t>
  </si>
  <si>
    <t>MOBILIZAÇÃO OU DESMOBILIZAÇÃO DE PROFISSIONAL TÉCNICO ESPECIALIZADO ATRAVÉS DE PASSAGEM AÉREA</t>
  </si>
  <si>
    <t>INSTALAÇÃO DO CANTEIRO DE OBRAS, INCLUSIVE AQUISIÇÃO DE MÓDULOS HABITÁVEIS</t>
  </si>
  <si>
    <t>REFEITÓRIO EM CANTEIRO DE OBRAS, EM CHAPA DE MADEIRA COMPENSADA - CONFORME TERMO DE REFERÊNCIA</t>
  </si>
  <si>
    <t>FORNECIMENTO E INSTALAÇÃO DE PLACA DE OBRA EM CHAPA DE AÇO GALVANIZADO</t>
  </si>
  <si>
    <t>FORNECIMENTO E INSTALAÇÃO DE PLACA DE SINALIZAÇÃO E ADVERTÊNCIA EM CHAPA DE AÇO GALVANIZADO</t>
  </si>
  <si>
    <t>FORNECIMENTO E INSTALAÇÃO DE CERCAS DE ISOLAMENTO COM TELA TAPUME, 1,20M DE ALTURA, 20 USOS</t>
  </si>
  <si>
    <t>FORNECIMENTO E INSTALAÇÃO DE PORTÃO PARA ACESSO À VIA EM CHAPA DE AÇO GALVANIZADO A FOGO, COM PINTURA DE PROTEÇÃO EM PRIMER EPÓXI E ACABAMENTO EM ESMALTE SINTÉTICO, INCLUSIVE DEMOLIÇÃO DE MURO E PILARES DE SUSTENTAÇÃO - CONFORME PROJETO</t>
  </si>
  <si>
    <t>CARGA, MANOBRA E DESCARGA DE SOLOS E MATERIAIS GRANULARES EM CAMINHÃO BASCULANTE 14 M³ - CARGA COM PÁ CARREGADEIRA (CAÇAMBA DE 1,7 A 2,8 M³ / 128 HP) E DESCARGA LIVRE (UNIDADE: M3). AF_07/2020</t>
  </si>
  <si>
    <t>TRANSPORTE COM CAMINHÃO BASCULANTE DE 14 M³, EM VIA URBANA PAVIMENTADA, DMT ATÉ 30 KM (UNIDADE: M3XKM). AF_07/2020</t>
  </si>
  <si>
    <t>TRANSLADO PERIÓDICO DE PROFISSIONAL TÉCNICO DA OBRA PARA LOCAL DE ORIGEM E REGRESSO</t>
  </si>
  <si>
    <t>DESMATAMENTO, DESTOCAMENTO E LIMPEZA DE ÁREA COM ÁRVORES DE DIÂMETRO ATÉ 15 CM</t>
  </si>
  <si>
    <t>FORNECIMENTO, ESCAVAÇÃO MECÂNICA, MANOBRA, CARGA E DESCARGA EM CAMINHÃO BASCULANTE DE MATERIAL DE JAZIDA (SOLO ARGILOSO) PARA ATERRO DE PASSAGEM PROVISÓRIA, CARGA MECANIZADA E DESCARGA LIVRE</t>
  </si>
  <si>
    <t>EXECUÇÃO E COMPACTAÇÃO DE CORPO DE ATERRO DE ATERRO (95% DE ENERGIA DO PROCTOR NORMAL) COM SOLO PREDOMINANTEMENTE ARGILOSO ESPESSURA 15 CM - EXCLUSIVE MATERIAL, ESCAVAÇÃO, CARGA E TRANSPORTE. AF_09/2024</t>
  </si>
  <si>
    <t>CANALETA MEIA CANA PRÉ-MOLDADA DE CONCRETO (D = 30 CM) - FORNECIMENTO E INSTALAÇÃO. AF_08/2021</t>
  </si>
  <si>
    <t>CERCA COM MOURÕES DE CONCRETO, RETO, H=2,30 M, ESPAÇAMENTO DE 2,5 M, CRAVADOS 0,5 M, COM 4 FIOS DE ARAME FARPADO Nº 14 CLASSE 250 - FORNECIMENTO E INSTALAÇÃO. AF_05/2020</t>
  </si>
  <si>
    <t>ESCAVAÇÃO MECÂNICA, MANOBRA, CARGA E DESCARGA EM CAMINHÃO BASCULANTE DE MATERIAL DE ATERRO (SOLO ARGILOSO), CARGA MECANIZADA E DESCARGA LIVRE, PARA DESFAZIMENTO DE PASSAGEM PROVISÓRIA</t>
  </si>
  <si>
    <t>CARGA, MANOBRA E DESCARGA DE DORMENTES DE CONCRETO EM CAMINHÃO CARROCERIA COM GUINDAUTO E VIGA POSICIONADORA (SLEEPER-LAYER)</t>
  </si>
  <si>
    <t>TRANSPORTE DE DORMENTES DE CONCRETO EM VIA FÉRREA COM LOCOMOTIVA DIESEL-ELÉTRICA E VAGÃO PRANCHA</t>
  </si>
  <si>
    <t>TRANSPORTE DE DORMENTES DE CONCRETO EM RODOVIA COM CAMINHÃO GUINDAUTO</t>
  </si>
  <si>
    <t>CARGA, MANOBRA E DESCARGA DE DORMENTES ESPECIAIS DE MADEIRA PARA AMV EM CAMINHÃO CARROCERIA COM GUINDAUTO E VIGA POSICIONADORA (SLEEPER-LAYER)</t>
  </si>
  <si>
    <t>TRANSPORTE DE DORMENTES ESPECIAIS DE MADEIRA PARA AMV EM VIA FÉRREA COM LOCOMOTIVA DIESEL-ELÉTRICA E VAGÃO PRANCHA</t>
  </si>
  <si>
    <t>TRANSPORTE DE DORMENTES ESPECIAIS DE MADEIRA PARA AMV EM RODOVIA COM CAMINHÃO GUINDAUTO</t>
  </si>
  <si>
    <t>REMOÇÃO DE GRADE FERROVIÁRIA EM DORMENTES MONOBLOCO DE CONCRETO, BITOLA LARGA E TRILHOS TR-57 COM SEPARAÇÃO E EMPILHAMENTO</t>
  </si>
  <si>
    <t>TRANSPORTE DE LASTRO ANTIGO COM LOCOMOTIVA EM VAGÃO PLATAFORMA COM FUEIRO</t>
  </si>
  <si>
    <t>LIMPEZA DE SUPERFÍCIE COM JATO DE ALTA PRESSÃO. AF_04/2019</t>
  </si>
  <si>
    <t>TRATAMENTO DE JUNTA DE DILATAÇÃO, COM TARUGO DE POLIETILENO E SELANTE PU, INCLUSO PREENCHIMENTO COM ESPUMA EXPANSIVA PU. AF_09/2023</t>
  </si>
  <si>
    <t>CARGA E MANOBRA DE BRITA PARA LASTRO EM VAGÃO ABERTO (HOPPER), CARGA COM CARREGADEIRA E DESCARGA AUTOMÁTICA - BITOLA LARGA</t>
  </si>
  <si>
    <t>TRANSPORTE DE LASTRO DE BRITA COM LOCOMOTIVA EM VAGÃO HOPPER - BITOLA LARGA</t>
  </si>
  <si>
    <t>MONTAGEM DE GRADE (TRILHOS, DORMENTES, PALMILHAS, TALAS E FIXAÇÕES), BITOLA LARGA, DORMENTES DE CONCRETO MONOBLOCO, FIXAÇÃO ELÁSTICA, TRILHOS TR-57 EM BARRAS DE 12,00M, TALAS DE 6 FUROS</t>
  </si>
  <si>
    <t>SUBSTITUIÇÃO DE DORMENTES DE CONCRETO, INCLUSIVE PALMILHAS, REMOÇÃO E RECOLOCAÇÃO DE ISOLADORES E FIXAÇÕES</t>
  </si>
  <si>
    <t>CARGA, MANOBRA E DESCARGA DE MATERIAIS METÁLICOS E ACESSÓRIOS DIVERSOS EM VAGÃO PRANCHA - CARGA E DESCARGA COM CARREGADEIRA - BITOLA LARGA</t>
  </si>
  <si>
    <t>SOCARIA, NIVELAMENTO E ALINHAMENTO, COM UTILIZAÇÃO DE EQUIPAMENTO DE GRANDE PORTE (REGULADORA E SOCADORA AUTOMÁTICA DE LINHA)</t>
  </si>
  <si>
    <t>ALÍVIO DE TENSÃO EM TLS DE 120 METROS COM MARTELO DE BRONZE</t>
  </si>
  <si>
    <t>SOLDA ALUMINOTÉRMICA PARA TR-57 COM CADINHO DESCARTÁVEL, EXECUTADA EM CAMPO, PARA FORMAÇÃO DE TRILHO LONGO SOLDADO</t>
  </si>
  <si>
    <t>SUBSTITUIÇÃO MECANIZADA DE DORMENTES ESPECIAIS DE MADEIRA EM AMV</t>
  </si>
  <si>
    <t>FORNECIMENTO DE MATERIAIS DE SUPERESTRUTURA FERROVIÁRIA</t>
  </si>
  <si>
    <t>DORMENTE DE MADEIRA PARA AMV, DIMENSÕES 0,24 M X 0,17 M X 2,60 M</t>
  </si>
  <si>
    <t>DORMENTE DE MADEIRA PARA AMV, DIMENSÕES 0,24 M X 0,17 M X 2,80 M</t>
  </si>
  <si>
    <t>DORMENTE DE MADEIRA PARA AMV, DIMENSÕES 0,24 M X 0,17 M X 3,00 M</t>
  </si>
  <si>
    <t>DORMENTE DE MADEIRA PARA AMV, DIMENSÕES 0,24 M X 0,17 M X 3,20 M</t>
  </si>
  <si>
    <t>DORMENTE DE MADEIRA PARA AMV, DIMENSÕES 0,24 M X 0,17 M X 3,40 M</t>
  </si>
  <si>
    <t>DORMENTE DE MADEIRA PARA AMV, DIMENSÕES 0,24 M X 0,17 M X 3,60 M</t>
  </si>
  <si>
    <t>DORMENTE DE MADEIRA PARA AMV, DIMENSÕES 0,24 M X 0,17 M X 3,80 M</t>
  </si>
  <si>
    <t>DORMENTE DE MADEIRA PARA AMV, DIMENSÕES 0,24 M X 0,17 M X 4,00 M</t>
  </si>
  <si>
    <t>DORMENTE DE MADEIRA PARA AMV, DIMENSÕES 0,24 M X 0,17 M X 4,20 M</t>
  </si>
  <si>
    <t>DORMENTE DE MADEIRA PARA AMV, DIMENSÕES 0,24 M X 0,17 M X 4,40 M</t>
  </si>
  <si>
    <t>DORMENTE DE MADEIRA PARA AMV, DIMENSÕES 0,24 M X 0,17 M X 4,60 M</t>
  </si>
  <si>
    <t>DORMENTE DE MADEIRA PARA AMV, DIMENSÕES 0,24 M X 0,17 M X 4,80 M</t>
  </si>
  <si>
    <t>DORMENTE DE MADEIRA PARA AMV, DIMENSÕES 0,24 M X 0,17 M X 5,00 M</t>
  </si>
  <si>
    <t>DORMENTE DE MADEIRA PARA AMV, DIMENSÕES 0,24 M X 0,17 M X 5,20 M</t>
  </si>
  <si>
    <t>DORMENTE DE MADEIRA PARA AMV, DIMENSÕES 0,24 M X 0,17 M X 5,40 M</t>
  </si>
  <si>
    <t>CONJUNTO PARA SOLDA ALUMINOTÉRMICA DE TR57 - PORÇÃO, FÔRMAS, ACENDEDOR, PASTA DE VEDAÇÃO E CADINHO DESCARTÁVEL</t>
  </si>
  <si>
    <t>GRAMPO ELÁSTICO PANDROL PARA FIXAÇÃO ELÁSTICA</t>
  </si>
  <si>
    <t>PALMILHA DE BORRACHA PARA DORMENTE DE CONCRETO</t>
  </si>
  <si>
    <t>TALA DE JUNÇÃO TJ 57 NÃO ISOLADA COM 6 FUROS</t>
  </si>
  <si>
    <t>PARAFUSO DE CABEÇA ABAULADA EM AÇO INOX COM PORCA E ARRUELA DE PRESSÃO PARA TALA DE JUNÇÃO - D = 25,4 MM</t>
  </si>
  <si>
    <t>PLACA DE APOIO EM AÇO LAMINADO PARA TR57 COM FIXAÇÃO RÍGIDA</t>
  </si>
  <si>
    <t>TIREFÃO - D = 22 MM E C = 155 MM</t>
  </si>
  <si>
    <t>BRITA PADRÃO PARA LASTRO FERROVIÁRIO</t>
  </si>
  <si>
    <t>ANEXO II.A - PLANILHA DE QUANTIDADES</t>
  </si>
  <si>
    <t>PREGÃO ELETRÔNICO Nº 90010-2025/GALIC/AC/CBTU</t>
  </si>
  <si>
    <t>SUBSTITUIÇÃO DE DORMENTES DE CONCRETO MONOBLOCO E OUTROS SERVIÇOS COMPLEMENTARES DECORRENTES</t>
  </si>
  <si>
    <t>ORÇAMENTO SINTÉTICO</t>
  </si>
  <si>
    <t>BONIFICAÇÕES E DESPESAS INDIRETAS (BDI)</t>
  </si>
  <si>
    <t>MATERIAIS</t>
  </si>
  <si>
    <t>SERVIÇOS</t>
  </si>
  <si>
    <t>ENCARGOS SOCIAIS (ES)</t>
  </si>
  <si>
    <t>HORISTA</t>
  </si>
  <si>
    <t>MENSALISTA</t>
  </si>
  <si>
    <t>ITEM</t>
  </si>
  <si>
    <t>DESCRIÇÃO</t>
  </si>
  <si>
    <t>UNIDADE</t>
  </si>
  <si>
    <t>QUANTIDADE</t>
  </si>
  <si>
    <t>VALOR UNITÁRIO</t>
  </si>
  <si>
    <t>VALOR UNITÁRIO COM BDI</t>
  </si>
  <si>
    <t>TOTAL</t>
  </si>
  <si>
    <t/>
  </si>
  <si>
    <t>M²</t>
  </si>
  <si>
    <t>M³</t>
  </si>
  <si>
    <t>PAR</t>
  </si>
  <si>
    <t>TOTAL GERAL</t>
  </si>
  <si>
    <t>DATA-BASE: NOVEMBRO/2025</t>
  </si>
  <si>
    <t>TOTAL DO AJUSTE DE QUANTIDADES PREVISTAS</t>
  </si>
  <si>
    <t>TOTAL PLANILHA ANEXO II.A</t>
  </si>
  <si>
    <t>DESCONTO COMERCIAL</t>
  </si>
  <si>
    <t>CÁLCULO DO BDI NÃO DESONERADO - Conforme Acórdão TCU 2.622/2013 e Lei 13.161/2015</t>
  </si>
  <si>
    <t>PARCELA</t>
  </si>
  <si>
    <t>MATERIAIS E EQUIPAMENTOS</t>
  </si>
  <si>
    <t>1º QUARTIL</t>
  </si>
  <si>
    <t>MÉDIO</t>
  </si>
  <si>
    <t>3º QUARTIL</t>
  </si>
  <si>
    <t>AC</t>
  </si>
  <si>
    <t>ADMINISTRAÇÃO CENTRAL</t>
  </si>
  <si>
    <t>G+S</t>
  </si>
  <si>
    <t>GARANTIA + SEGURO</t>
  </si>
  <si>
    <t>R</t>
  </si>
  <si>
    <t>RISCO</t>
  </si>
  <si>
    <t>DF</t>
  </si>
  <si>
    <t>DESPESAS FINANCEIRAS</t>
  </si>
  <si>
    <t>L</t>
  </si>
  <si>
    <t>LUCRO</t>
  </si>
  <si>
    <t>IMPOSTOS</t>
  </si>
  <si>
    <t>PIS</t>
  </si>
  <si>
    <t>COFINS</t>
  </si>
  <si>
    <t>ISS</t>
  </si>
  <si>
    <t>CÁLCULO DO BDI - CONSIDERANDO O QUARTIL MÉDIO</t>
  </si>
  <si>
    <t>AC + R + G + S</t>
  </si>
  <si>
    <t>1 + DF</t>
  </si>
  <si>
    <t>1 + L</t>
  </si>
  <si>
    <t>1 - IMPOSTOS</t>
  </si>
  <si>
    <t>BDI NÃO DESONERADO</t>
  </si>
  <si>
    <t>ENCARGOS SOCIAIS SEM DESONERAÇÃO</t>
  </si>
  <si>
    <t>AJUSTE DE QUANTIDADES PREVISTAS NA PLANILHA DO ANEXO II.A DE ACORDO COM O TERMO DE REFERÊNCIA (CONTRATAÇÃO SEMI-INTEGRADA)</t>
  </si>
  <si>
    <t>TOTAL GERAL DA PROPOSTA, CONFORME ANEXO II</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</si>
  <si>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</si>
  <si>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</si>
  <si>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</si>
  <si>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</si>
  <si>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</si>
  <si>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</si>
  <si>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</si>
  <si>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</si>
  <si>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</si>
  <si>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</si>
  <si>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</si>
  <si>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</si>
  <si>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</si>
  <si>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</si>
  <si>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</si>
  <si>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</si>
  <si>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</si>
  <si>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</si>
  <si>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</si>
  <si>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CÓDIGO</t>
  </si>
  <si>
    <t>SEM DESONERAÇÃO</t>
  </si>
  <si>
    <t>A</t>
  </si>
  <si>
    <t>B</t>
  </si>
  <si>
    <t>GRUPO B</t>
  </si>
  <si>
    <t>B1</t>
  </si>
  <si>
    <t>REPOUSO SEMANAL REMUNERADO</t>
  </si>
  <si>
    <t>B2</t>
  </si>
  <si>
    <t>FERIADOS</t>
  </si>
  <si>
    <t>B3</t>
  </si>
  <si>
    <t>AUXÍLIO - ENFERMIDADE</t>
  </si>
  <si>
    <t>B4</t>
  </si>
  <si>
    <t>13º SALÁRIO</t>
  </si>
  <si>
    <t>B5</t>
  </si>
  <si>
    <t>LICENÇA PATERNIDADE</t>
  </si>
  <si>
    <t>B6</t>
  </si>
  <si>
    <t>FALTAS JUSTIFICADAS</t>
  </si>
  <si>
    <t>B7</t>
  </si>
  <si>
    <t>DIAS DE CHUVA</t>
  </si>
  <si>
    <t>B8</t>
  </si>
  <si>
    <t>AUXÍLIO ACIDENTE DE TRABALHO</t>
  </si>
  <si>
    <t>B9</t>
  </si>
  <si>
    <t>FÉRIAS GOZADAS</t>
  </si>
  <si>
    <t>B10</t>
  </si>
  <si>
    <t>SALÁRIO MATERNIDADE</t>
  </si>
  <si>
    <t>C</t>
  </si>
  <si>
    <t>GRUPO C</t>
  </si>
  <si>
    <t>C1</t>
  </si>
  <si>
    <t>AVISO PRÉVIO INDENIZADO</t>
  </si>
  <si>
    <t>C2</t>
  </si>
  <si>
    <t>AVISO PRÉVIO TRABALHADO</t>
  </si>
  <si>
    <t>C3</t>
  </si>
  <si>
    <t>FÉRIAS INDENIZADAS</t>
  </si>
  <si>
    <t>C4</t>
  </si>
  <si>
    <t>DEPÓSITO RESCISÃO SEM JUSTA CAUSA</t>
  </si>
  <si>
    <t>C5</t>
  </si>
  <si>
    <t>INDENIZAÇÃO ADICIONAL</t>
  </si>
  <si>
    <t>D</t>
  </si>
  <si>
    <t>GRUPO D</t>
  </si>
  <si>
    <t>D1</t>
  </si>
  <si>
    <t>REINCIDÊNCIA DE GRUPO A SOBRE GRUPO B</t>
  </si>
  <si>
    <t>D2</t>
  </si>
  <si>
    <t>REINCIDÊNCIA DE GRUPO A SOBRE AVISO PRÉVIO TRABALHADO E REINCIDÊNCIA DO FGTS SOBRE AVISO PRÉVIO INDENIZADO</t>
  </si>
  <si>
    <t>E</t>
  </si>
  <si>
    <t>DEMAIS ENCARGOS</t>
  </si>
  <si>
    <t>E1</t>
  </si>
  <si>
    <t>VALE-TRANSPORTE</t>
  </si>
  <si>
    <t>E2</t>
  </si>
  <si>
    <t>REFEIÇÃO MÍNIMA</t>
  </si>
  <si>
    <t>E3</t>
  </si>
  <si>
    <t>REFEIÇÃO - ALMOÇO</t>
  </si>
  <si>
    <t>E4</t>
  </si>
  <si>
    <t>REFEIÇÃO - JANTAR</t>
  </si>
  <si>
    <t>E5</t>
  </si>
  <si>
    <t>EPI</t>
  </si>
  <si>
    <t>E6</t>
  </si>
  <si>
    <t>FERRAMENTAS MANUAIS</t>
  </si>
  <si>
    <t>ENCARGOS SOCIAIS TOTAIS</t>
  </si>
  <si>
    <t>M³XKM</t>
  </si>
  <si>
    <t>MÃO DE OBRA</t>
  </si>
  <si>
    <t>KWH</t>
  </si>
  <si>
    <t>H</t>
  </si>
  <si>
    <t>SERVENTE COM ENCARGOS COMPLEMENTARES</t>
  </si>
  <si>
    <t>M3</t>
  </si>
  <si>
    <t>-</t>
  </si>
  <si>
    <t>SINAPI</t>
  </si>
  <si>
    <t>Código</t>
  </si>
  <si>
    <t>ANEXO II.A - PLANILHA DE QUANTIDADES (EXEQUIBILIDADE)</t>
  </si>
  <si>
    <t>MEMÓRIA DE CÁLCULO DO AJUSTE DE QUANTIDADES - 6.10</t>
  </si>
  <si>
    <t>JUSTIFICATIVA DO AJUSTE:</t>
  </si>
  <si>
    <t>LASTRO NOVO NAS ESTAÇÕES</t>
  </si>
  <si>
    <t>TRAMO 4 - CAJ ATÉ LAR (SAINDO DE CAJ)</t>
  </si>
  <si>
    <t>TRAMO 3 - LAR ATÉ SHO/NEV (SAINDO DE GUA)</t>
  </si>
  <si>
    <t>TRAMO 2 - SHO/NEV ATÉ IMB (SAINDO DE SHO)</t>
  </si>
  <si>
    <t>TRAMO 1 - IMB ATÉ REC (SAINDO DE REC)</t>
  </si>
  <si>
    <t>TRAMO TIP-TIMBI (SAINDO DO ESTACIONAMENTO DE ROD)</t>
  </si>
  <si>
    <t>Segundo o item 10.10 do Anexo I.A, a quantidade de lastro antigo a ser retirada e substituida por lastro novo encontra-se na região das plataformsa das estações relacionadas na memória de cálculo abaixo. Portanto, a quantidade final de lastro a ser substituída é a diferença entre esta memória de cálculo e o valor apresentado no Anexo II.A</t>
  </si>
  <si>
    <t>VOLUME (M³)</t>
  </si>
  <si>
    <t>PESO (T)</t>
  </si>
  <si>
    <t>QUANTIDADE DE ESTAÇÕES</t>
  </si>
  <si>
    <t>EXTENSÃO
(M)</t>
  </si>
  <si>
    <t>VOLUME POR METRO (M³/M)</t>
  </si>
  <si>
    <t>PESO ESPECÍFICO (T/M³)</t>
  </si>
  <si>
    <t>VOLUME DO ANEXO II.A</t>
  </si>
  <si>
    <t>QUANTIDADE SUPERESTIMADA</t>
  </si>
  <si>
    <t>MEMÓRIA DE CÁLCULO DO AJUSTE DE QUANTIDADES - 6.11</t>
  </si>
  <si>
    <t>TRANSPORTE DO LASTRO ANTIGO</t>
  </si>
  <si>
    <t>GIB</t>
  </si>
  <si>
    <t>ROD</t>
  </si>
  <si>
    <t>REC</t>
  </si>
  <si>
    <t>JOA</t>
  </si>
  <si>
    <t>PAZ</t>
  </si>
  <si>
    <t>IMB</t>
  </si>
  <si>
    <t>FAL</t>
  </si>
  <si>
    <t>SHO</t>
  </si>
  <si>
    <t>NEV</t>
  </si>
  <si>
    <t>PTO</t>
  </si>
  <si>
    <t>LAR</t>
  </si>
  <si>
    <t>GUA</t>
  </si>
  <si>
    <t>PRZ</t>
  </si>
  <si>
    <t>CAJ</t>
  </si>
  <si>
    <t>DMT
(KM)</t>
  </si>
  <si>
    <t>TRANSPORTE
(TXKM)</t>
  </si>
  <si>
    <t>Este item refere-se ao transporte do material (lastro) carregado e manobrado no item 6.11 do Anexo II.A.</t>
  </si>
  <si>
    <t>MEMÓRIA DE CÁLCULO DO AJUSTE DE QUANTIDADES - 6.14</t>
  </si>
  <si>
    <t>MEMÓRIA DE CÁLCULO DO AJUSTE DE QUANTIDADES - 6.15</t>
  </si>
  <si>
    <t>LASTRO NOVO PARA COMPLEMENTO DA SUBSTITUIÇÃO DOS DORMENTES</t>
  </si>
  <si>
    <t>TRANSPORTE DE LASTRO NOVO PARA ESTAÇÕES (CARGA EM CAVALEIRO)</t>
  </si>
  <si>
    <t>TRANSPORTE DE LASTRO NOVO PARA COMPLEMENTO (CARGA EM CAVALEIRO)</t>
  </si>
  <si>
    <t>MEMÓRIA DE CÁLCULO DO AJUSTE DE QUANTIDADES - 6.17</t>
  </si>
  <si>
    <t>SUBSTITUIÇÃO DE DORMENTES DE CONCRETO</t>
  </si>
  <si>
    <t>TRAMO 2 - SHO/NEV ATÉ IMB (SAINDO DO RETÃO)</t>
  </si>
  <si>
    <t>TRAMO 3 - LAR ATÉ SHO/NEV (SAINDO DO RETÃO)</t>
  </si>
  <si>
    <t>DORMENTES ESPECIAIS</t>
  </si>
  <si>
    <t>QUANTIDADE
(UN)</t>
  </si>
  <si>
    <t>MONTAGEM DE GRADE</t>
  </si>
  <si>
    <t>ITEM 6.16 DO ANEXO II.A</t>
  </si>
  <si>
    <t>TAXA DE DORMENTAÇÃO
(UN/M)</t>
  </si>
  <si>
    <t>MEMÓRIA DE CÁLCULO DO AJUSTE DE QUANTIDADES - 6.20</t>
  </si>
  <si>
    <t>ALÍVIO DE TENSÃO</t>
  </si>
  <si>
    <t xml:space="preserve">TRAMO TIP-TIMBI </t>
  </si>
  <si>
    <t>EXTENSÃO POR ESTAÇÃO OU TRECHO (M)</t>
  </si>
  <si>
    <t>QUANTIDADE DE TRILHOS</t>
  </si>
  <si>
    <t>FATOR</t>
  </si>
  <si>
    <t>MEMÓRIA DE CÁLCULO DO AJUSTE DE QUANTIDADES - 6.21</t>
  </si>
  <si>
    <t>QUANTIDADE DE SOLDAS POR TLS DE 120 M</t>
  </si>
  <si>
    <t>MEMÓRIA DE CÁLCULO DO AJUSTE DE QUANTIDADES - 7.1</t>
  </si>
  <si>
    <t>SOLDA ALUMINOTÉRMICA</t>
  </si>
  <si>
    <t>CONJUNTO PARA SOLDA ALUMINOTÉRMICA DE TR57</t>
  </si>
  <si>
    <t>MEMÓRIA DE CÁLCULO DO AJUSTE DE QUANTIDADES - 7.8</t>
  </si>
  <si>
    <t>SUBSTITUIÇÃO DE DORMENTES DE CONCRETO MONOBLOCO E OUTROS SERVIÇOS COMPLEMENTARES DECORRENTES.</t>
  </si>
  <si>
    <t>COMPOSIÇÃO DE CUSTOS UNITÁRIOS</t>
  </si>
  <si>
    <t>ADMINISTRAÇÃO LOCAL - CONFORME TERMO DE REFERÊNCIA.</t>
  </si>
  <si>
    <t>Unid:</t>
  </si>
  <si>
    <t>UD</t>
  </si>
  <si>
    <t>Fonte</t>
  </si>
  <si>
    <t>COMPOSIÇÃO PRÓPRIA CONFORME TERMO DE REFERÊNCIA</t>
  </si>
  <si>
    <t>Data:</t>
  </si>
  <si>
    <t>03/2025</t>
  </si>
  <si>
    <t>CPU_ADM</t>
  </si>
  <si>
    <t>Tipo</t>
  </si>
  <si>
    <t>Unid.</t>
  </si>
  <si>
    <t>Quant.</t>
  </si>
  <si>
    <t>C.Horas</t>
  </si>
  <si>
    <t>Total</t>
  </si>
  <si>
    <t>EQUIPE TÉCNICA</t>
  </si>
  <si>
    <t>ENGENHEIRO CIVIL DE OBRAS SÊNIOR COM ENCARGOS COMPLEMENTARES E HORAS EXTRAS DAS JANELAS DE TRABALHO.</t>
  </si>
  <si>
    <t>COMPOSIÇÃO</t>
  </si>
  <si>
    <t>CPU156</t>
  </si>
  <si>
    <t>ENGENHEIRO CIVIL DE OBRA SÊNIOR - ADICIONAL DE PERICULOSIDADE.</t>
  </si>
  <si>
    <t>CPU003</t>
  </si>
  <si>
    <t>ENGENHEIRO CIVIL DE OBRA SÊNIOR - ADICIONAL NOTURNO.</t>
  </si>
  <si>
    <t>CPU004</t>
  </si>
  <si>
    <t>ENGENHEIRO CIVIL DE OBRAS JÚNIOR COM ENCARGOS COMPLEMENTARES E HORAS EXTRAS DAS JANELAS DE TRABALHO.</t>
  </si>
  <si>
    <t>CPU157</t>
  </si>
  <si>
    <t>ENGENHEIRO CIVIL DE OBRA JÚNIOR - ADICIONAL DE PERICULOSIDADE.</t>
  </si>
  <si>
    <t>CPU011</t>
  </si>
  <si>
    <t>ENGENHEIRO CIVIL DE OBRA JÚNIOR - ADICIONAL NOTURNO.</t>
  </si>
  <si>
    <t>CPU020</t>
  </si>
  <si>
    <t>ENGENHEIRO DE SEGURANÇA DO TRABALHO COM ENCARGOS COMPLEMENTARES E HORAS EXTRAS DAS JANELAS DE TRABALHO.</t>
  </si>
  <si>
    <t>CPU092</t>
  </si>
  <si>
    <t>ENGENHEIRO DE SEGURANÇA DO TRABALHO - ADICIONAL DE PERICULOSIDADE.</t>
  </si>
  <si>
    <t>CPU093</t>
  </si>
  <si>
    <t>ENGENHEIRO DE SEGURANÇA DO TRABALHO - ADICIONAL NOTURNO.</t>
  </si>
  <si>
    <t>CPU094</t>
  </si>
  <si>
    <t>TÉCNICO EM SEGURANÇA DO TRABALHO COM ENCARGOS COMPLEMENTARES E HORAS EXTRAS DAS JANELAS DE TRABALHO.</t>
  </si>
  <si>
    <t>CPU158</t>
  </si>
  <si>
    <t>TÉCNICO EM SEGURANÇA DO TRABALHO - ADICIONAL DE PERICULOSIDADE.</t>
  </si>
  <si>
    <t>CPU095</t>
  </si>
  <si>
    <t>TÉCNICO EM SEGURANÇA DO TRABALHO - ADICIONAL NOTURNO</t>
  </si>
  <si>
    <t>CPU096</t>
  </si>
  <si>
    <t>ENCARREGADO GERAL DE OBRAS COM ENCARGOS COMPLEMENTARES E HORAS EXTRAS DAS JANELAS DE TRABALHO.</t>
  </si>
  <si>
    <t>CPU159</t>
  </si>
  <si>
    <t>ENCARREGADO GERAL DE OBRAS - ADICIONAL DE PERICULOSIDADE.</t>
  </si>
  <si>
    <t>CPU097</t>
  </si>
  <si>
    <t>ENCARREGADO GERAL DE OBRAS - ADICIONAL NOTURNO.</t>
  </si>
  <si>
    <t>CPU098</t>
  </si>
  <si>
    <t>TOPÓGRAFO COM ENCARGOS COMPLEMENTARES  E HORAS EXTRAS DAS JANELAS DE TRABALHO.</t>
  </si>
  <si>
    <t>CPU160</t>
  </si>
  <si>
    <t>TOPÓGRAFO - ADICIONAL DE PERICULOSIDADE.</t>
  </si>
  <si>
    <t>CPU099</t>
  </si>
  <si>
    <t>TOPÓGRAFO - ADICIONAL NOTURNO.</t>
  </si>
  <si>
    <t>CPU100</t>
  </si>
  <si>
    <t>AUXILIAR DE TOPÓGRAFO COM ENCARGOS COMPLEMENTARES E HORAS EXTRAS DAS JANELAS DE TRABALHO.</t>
  </si>
  <si>
    <t>CPU161</t>
  </si>
  <si>
    <t>AUXILIAR DE TOPÓGRAFO - ADICIONAL DE PERICULOSIDADE.</t>
  </si>
  <si>
    <t>CPU101</t>
  </si>
  <si>
    <t>AUXILIAR DE TOPÓGRAFO - ADICIONAL NOTURNO.</t>
  </si>
  <si>
    <t>CPU102</t>
  </si>
  <si>
    <t>VIGILÂNCIA</t>
  </si>
  <si>
    <t>VIGIA DIURNO COM ENCARGOS COMPLEMENTARES E HORAS EXTRAS DAS JANELAS DE TRABALHO.</t>
  </si>
  <si>
    <t>CPU162</t>
  </si>
  <si>
    <t>VIGIA DIURNO - ADICIONAL DE PERICULOSIDADE.</t>
  </si>
  <si>
    <t>CPU103</t>
  </si>
  <si>
    <t>VIGIA NOTURNO COM ENCARGOS COMPLEMENTARES E HORAS EXTRAS DAS JANELAS DE TRABALHO.</t>
  </si>
  <si>
    <t>CPU104</t>
  </si>
  <si>
    <t>VIGIA NOTURNO - ADICIONAL DE PERICULOSIDADE.</t>
  </si>
  <si>
    <t>CPU105</t>
  </si>
  <si>
    <t>SEGURANÇA ARMADA.</t>
  </si>
  <si>
    <t>MAPA</t>
  </si>
  <si>
    <t>COTAÇÃO</t>
  </si>
  <si>
    <t>COT23</t>
  </si>
  <si>
    <t>ABASTECIMENTO DA OBRA</t>
  </si>
  <si>
    <t>ENCARREGADO DE ABASTECIMENTO COM ADICIONAL DE PERICULOSIDADE.</t>
  </si>
  <si>
    <t>CPU106</t>
  </si>
  <si>
    <t>ALMOXARIFE COM ENCARGOS COMPLEMENTARES</t>
  </si>
  <si>
    <t>MO</t>
  </si>
  <si>
    <t>MES</t>
  </si>
  <si>
    <t>EQUIPE DE ADMINISTRAÇÃO E FINANÇAS</t>
  </si>
  <si>
    <t>AUXILIAR DE ESCRITORIO COM ENCARGOS COMPLEMENTARES</t>
  </si>
  <si>
    <t>ENCARREGADO DE ESCRITÓRIO COM ENCARGOS COMPLEMENTARES.</t>
  </si>
  <si>
    <t>CPU108</t>
  </si>
  <si>
    <t>EQUIPE DE APROVISIONAMENTO (ÔNIBUS, TANQUE E CANTEIRO)</t>
  </si>
  <si>
    <t>MOTORISTA DE ÔNIBUS COM ENCARGOS COMPLEMENTARES E HORAS EXTRAS DAS JANELAS DE TRABALHO.</t>
  </si>
  <si>
    <t>CPU109</t>
  </si>
  <si>
    <t>MOTORISTA DE ÔNIBUS - ADICIONAL NOTURNO.</t>
  </si>
  <si>
    <t>CPU110</t>
  </si>
  <si>
    <t>MOTORISTA DE CAMINHAO COM ENCARGOS COMPLEMENTARES</t>
  </si>
  <si>
    <t>MOTORISTA DE CAMINHÃO - ADICIONAL DE PERICULOSIDADE.</t>
  </si>
  <si>
    <t>CPU111</t>
  </si>
  <si>
    <t>MOTORISTA DE VEÍCULO LEVE COM ENCARGOS COMPLEMENTARES E HORAS EXTRAS DAS JANELAS DE TRABALHO.</t>
  </si>
  <si>
    <t>CPU169</t>
  </si>
  <si>
    <t>MANUTENÇÃO DO CANTEIRO DE OBRAS</t>
  </si>
  <si>
    <t>MÃO-DE-OBRA DE MANUTENÇÃO DO CANTEIRO DE OBRAS.</t>
  </si>
  <si>
    <t>CPU112</t>
  </si>
  <si>
    <t>Total de Mão de Obra</t>
  </si>
  <si>
    <t>Máquinas / Ferramentas</t>
  </si>
  <si>
    <t>Custo Horas</t>
  </si>
  <si>
    <t>Prod</t>
  </si>
  <si>
    <t>Impr</t>
  </si>
  <si>
    <t>Total de Equipamentos</t>
  </si>
  <si>
    <t>Materiais/Serviços</t>
  </si>
  <si>
    <t>CUSTO</t>
  </si>
  <si>
    <t>Unit.</t>
  </si>
  <si>
    <t>MATERIAL DE LIMPEZA PARA MANUTENÇÃO MENSAL.</t>
  </si>
  <si>
    <t>CPU113</t>
  </si>
  <si>
    <t>MATERIAL DE ESCRITÓRIO, CONSUMO MENSAL.</t>
  </si>
  <si>
    <t>CPU114</t>
  </si>
  <si>
    <t>CONSUMO DE ÁGUA POTÁVEL.</t>
  </si>
  <si>
    <t>COT20</t>
  </si>
  <si>
    <t>ENERGIA ELETRICA COMERCIAL, BAIXA TENSAO, RELATIVA AO CONSUMO DE ATE 100 KWH, INCLUINDO ICMS, PIS/PASEP E COFINS</t>
  </si>
  <si>
    <t>I</t>
  </si>
  <si>
    <t>PLANO DE INTERNET.</t>
  </si>
  <si>
    <t>COT21</t>
  </si>
  <si>
    <t>MOBILIÁRIO PARA ESCRITÓRIO.</t>
  </si>
  <si>
    <t>DNIT</t>
  </si>
  <si>
    <t>CONSULTORIA 01/25</t>
  </si>
  <si>
    <t>E8953</t>
  </si>
  <si>
    <t>OCUPXMÊS</t>
  </si>
  <si>
    <t>ALUGUEL DE BANHEIRO QUÍMICO.</t>
  </si>
  <si>
    <t>COT22</t>
  </si>
  <si>
    <t>LOCAÇÃO DE CONJUNTO COM 4 RÁDIOS TRANCEPTORES, TIPO WALK TALK.</t>
  </si>
  <si>
    <t>LOCAÇÃO</t>
  </si>
  <si>
    <t>LOC5</t>
  </si>
  <si>
    <t>LOCAÇÃO DE EQUIPAMENTO E MOBILIÁRIO PARA CANTEIRO AVANÇADO, CONFORME TERMO DE REFERÊNCIA.</t>
  </si>
  <si>
    <t>CPU005</t>
  </si>
  <si>
    <t>ALOJAMENTO PARA EQUIPE TÉCNICA MOBILIZADA.</t>
  </si>
  <si>
    <t>CPU129</t>
  </si>
  <si>
    <t>Transporte</t>
  </si>
  <si>
    <t>LOCAÇÃO MENSAL DE ÔNIBUS PARA TRANSPORTE DE FUNCIONÁRIOS PARA AS FRENTES DE OBRA, EXCLUSIVE MOTORISTA.</t>
  </si>
  <si>
    <t>CPU115</t>
  </si>
  <si>
    <t>LOCAÇÃO MENSAL DE CAMINHÃO TANQUE PARA ABASTECIMENTO DE EQUIPAMENTOS DE VIA, EXCLUSIVE MOTORISTA.</t>
  </si>
  <si>
    <t>CPU116</t>
  </si>
  <si>
    <t>VEÍCULO LEVE TIPO PICK-UP 4X4, EXCLUSIVE MOTORISTA.</t>
  </si>
  <si>
    <t>CPU147</t>
  </si>
  <si>
    <t>Total de Transporte</t>
  </si>
  <si>
    <t>Composições Auxiliares</t>
  </si>
  <si>
    <t>TOTAL COMPOSIÇÕES AUXILIARES</t>
  </si>
  <si>
    <t>CUSTO UNITÁRIO TOTAL S/ BDI</t>
  </si>
  <si>
    <t>OBSERVAÇÃO</t>
  </si>
  <si>
    <t xml:space="preserve">ADMINISTRAÇÃO LOCAL SOLICITADA PELA COORDENADORIA DE IMPLANTAÇÃO (COIMP) ATRAVÉS DO TERMO DE REFERÊNCIA. </t>
  </si>
  <si>
    <t>MOBILIZAÇÃO OU DESMOBILIZAÇÃO DE REGULADORA DE LASTRO.</t>
  </si>
  <si>
    <t>COMPOSIÇÃO PRÓPRIA</t>
  </si>
  <si>
    <t xml:space="preserve">Quant. </t>
  </si>
  <si>
    <t>CPU121</t>
  </si>
  <si>
    <t>COT49</t>
  </si>
  <si>
    <t>CARGA OU DESCARGA DE EQUIPAMENTODE GRANDE PORTE EM CAMINHÃO COM AUXÍLIO DE GUINDASTE.</t>
  </si>
  <si>
    <t>CPU123</t>
  </si>
  <si>
    <t>TRANSPORTE DE REGULADORA DE LASTRO (SP-REC), INCLUINDO SEGURO DE CARGA.</t>
  </si>
  <si>
    <t>MOBILIZAÇÃO OU DESMOBILIZAÇÃO DE SOCADORA DE LASTRO.</t>
  </si>
  <si>
    <t>COMPOSIÇÃO PRÓPRIA.</t>
  </si>
  <si>
    <t>CPU124</t>
  </si>
  <si>
    <t>TRANSPORTE DE SOCADORA AUTOMÁTICA DE LINHA (SP-REC), INCLUINDO SEGURO DE CARGA.</t>
  </si>
  <si>
    <t>COT50</t>
  </si>
  <si>
    <t>SICRO3 5915015</t>
  </si>
  <si>
    <t>CPU125</t>
  </si>
  <si>
    <t>COT51</t>
  </si>
  <si>
    <t>MOBILIZAÇÃO OU DESMOBILIZAÇÃO DE VEÍCULO RODOFERROVIÁRIO.</t>
  </si>
  <si>
    <t>TRANSPORTE DE VEÍCULO RODOFERROVIÁRIO (SP-REC), INCLUINDO SEGURO DE CARGA.</t>
  </si>
  <si>
    <t>MOBILIZAÇÃO OU DESMOBILIZAÇÃO DE MATERIAIS, EQUIPAMENTOS E MÓDULOS HABITÁVEIS.</t>
  </si>
  <si>
    <t>CPU127</t>
  </si>
  <si>
    <t>GUINDAUTO HIDRÁULICO, CAPACIDADE MÁXIMA DE CARGA 6200 KG, MOMENTO MÁXIMO DE CARGA 11,7 TM, ALCANCE MÁXIMO HORIZONTAL 9,70 M, INCLUSIVE CAMINHÃO TOCO PBT 16.000 KG, POTÊNCIA DE 189 CV OU EQUIVALENTE TÉCNICO, INCLUSIVE MOBILIZAÇÃO E DESMOBILIZAÇÃO.</t>
  </si>
  <si>
    <t>COT25</t>
  </si>
  <si>
    <t>DIA</t>
  </si>
  <si>
    <t>CONSIDERANDO A MOBILIZAÇÃO OU DESMOBILIZAÇÃO DE 2 MÓDULOS HABITÁVEIS POR DIÁRIA.</t>
  </si>
  <si>
    <t>MOBILIZAÇÃO OU DESMOBILIZAÇÃO DE PROFISSIONAL TÉCNICO ESPECIALIZADO ATRAVÉS DE PASSAGEM AÉREA.</t>
  </si>
  <si>
    <t>CPU128</t>
  </si>
  <si>
    <t>PASSAGEM AÉREA SÃO PAULO-SP A RECIFE-PE (IDA E VOLTA).</t>
  </si>
  <si>
    <t>COT26</t>
  </si>
  <si>
    <t>EMISSÃO DE AR PELO CREA-PE</t>
  </si>
  <si>
    <t>INSTALAÇÃO DO CANTEIRO DE OBRAS, INCLUSIVE AQUISIÇÃO DE MÓDULOS HABITÁVEIS.</t>
  </si>
  <si>
    <t>CPU131</t>
  </si>
  <si>
    <t>MÓDULO HABITÁVEL PARA ESCRITÓRIO DA ADMINISTRAÇÃO E DA FISCALIZAÇÃO DA OBRA.</t>
  </si>
  <si>
    <t>COT27</t>
  </si>
  <si>
    <t>MÓDULO HABITÁVEL PARA SALA DO CENTRO DE CONTROLE OPERACIONAL DA OBRA (CCOO).</t>
  </si>
  <si>
    <t>COT28</t>
  </si>
  <si>
    <t>MÓDULO HABITÁVEL SANITÁRIO COM CHUVEIROS.</t>
  </si>
  <si>
    <t>COT29</t>
  </si>
  <si>
    <t>MÓDULO HAVBITÁVEL SANITÁRIO COM BACIAS E MICTÓRIOS.</t>
  </si>
  <si>
    <t>COT30</t>
  </si>
  <si>
    <t>MÓDULO HABITÁVEL PARA VESTIÁRIO.</t>
  </si>
  <si>
    <t>COT31</t>
  </si>
  <si>
    <t>CONTAINER ALMOXARIFADO, DE *2,40* X *6,00* M, PADRAO SIMPLES, SEM REVESTIMENTO E SEM DIVISORIAS INTERNOS E SEM SANITARIO, PARA USO EM CANTEIRO DE OBRAS</t>
  </si>
  <si>
    <t>INSTALAÇÃO PROVISÓRIA DE ÁGUA PARA O CANTEIRO DE OBRAS.</t>
  </si>
  <si>
    <t>CPU130</t>
  </si>
  <si>
    <t>INSTALAÇÃO PROVISÓRIA DE ESGOTAMENTO SANITÁRIO PARA O CANTEIRO.</t>
  </si>
  <si>
    <t>CPU133</t>
  </si>
  <si>
    <t>EXECUÇÃO DOS APOIOS PARA CONTÊINER OU MÓDULO HABITÁVEL. AF_03/2024</t>
  </si>
  <si>
    <t>INSTALAÇÃO E DESINSTALAÇÃO MECANIZADA DE CONTÊINER OU MÓDULO HABITÁVEL DE USOS DIVERSOS. AF_03/2024</t>
  </si>
  <si>
    <t>ENTRADA DE ENERGIA ELÉTRICA, SUBTERRÂNEA, TRIFÁSICA, COM CAIXA DE SOBREPOR, CABO DE 16 MM2 E DISJUNTOR DIN 50A (NÃO INCLUSA MURETA DE ALVENARIA). AF_07/2020_PS</t>
  </si>
  <si>
    <t>TAPUME COM TELHA METÁLICA. AF_03/2024</t>
  </si>
  <si>
    <t>M2</t>
  </si>
  <si>
    <t>REFEITÓRIO EM CANTEIRO DE OBRAS, EM CHAPA DE MADEIRA COMPENSADA - CONFORME TERMO DE REFERÊNCIA.</t>
  </si>
  <si>
    <t>SINAPI 02/2024 104896</t>
  </si>
  <si>
    <t>CPU140</t>
  </si>
  <si>
    <t>BANCADA DE MÁRMORE SINTÉTICO 120 X 60CM, COM CUBA INTEGRADA, INCLUSO SIFÃO TIPO FLEXÍVEL EM PVC, VÁLVULA EM PLÁSTICO CROMADO TIPO AMERICANA E TORNEIRA CROMADA LONGA, DE PAREDE, PADRÃO POPULAR - FORNECIMENTO E INSTALAÇÃO. AF_01/2020</t>
  </si>
  <si>
    <t>CABO DE COBRE FLEXÍVEL ISOLADO, 1,5 MM², ANTI-CHAMA 0,6/1,0 KV, PARA CIRCUITOS TERMINAIS - FORNECIMENTO E INSTALAÇÃO. AF_03/2023</t>
  </si>
  <si>
    <t>CABO DE COBRE FLEXÍVEL ISOLADO, 2,5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</si>
  <si>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</si>
  <si>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</si>
  <si>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ELETRÔNICO CATEGORIA 5E, INSTALADO EM EDIFICAÇÃO RESIDENCIAL - FORNECIMENTO E INSTALAÇÃO. AF_11/2019</t>
  </si>
  <si>
    <t>CAIXA OCTOGONAL 3" X 3", PVC, INSTALADA EM LAJE - FORNECIMENTO E INSTALAÇÃO. AF_03/2023</t>
  </si>
  <si>
    <t>CURVA 90 GRAUS PARA ELETRODUTO, PVC, ROSCÁVEL, DN 75 MM (2 1/2"), PARA REDE ENTERRADA DE DISTRIBUIÇÃO DE ENERGIA ELÉTRICA - FORNECIMENTO E INSTALAÇÃO. AF_12/2021</t>
  </si>
  <si>
    <t>DISJUNTOR BIPOLAR TIPO DIN, CORRENTE NOMINAL DE 16A - FORNECIMENTO E INSTALAÇÃO. AF_10/2020</t>
  </si>
  <si>
    <t>DISJUNTOR BIPOLAR TIPO DIN, CORRENTE NOMINAL DE 20A - FORNECIMENTO E INSTALAÇÃO. AF_10/2020</t>
  </si>
  <si>
    <t>DISJUNTOR MONOPOLAR TIPO DIN, CORRENTE NOMINAL DE 16A - FORNECIMENTO E INSTALAÇÃO. AF_10/2020</t>
  </si>
  <si>
    <t>DISJUNTOR TRIPOLAR TIPO DIN, CORRENTE NOMINAL DE 50A - FORNECIMENTO E INSTALAÇÃO. AF_10/2020</t>
  </si>
  <si>
    <t>ELETRODUTO FLEXÍVEL CORRUGADO REFORÇADO, PVC, DN 25 MM (3/4"), PARA CIRCUITOS TERMINAIS, INSTALADO EM LAJE - FORNECIMENTO E INSTALAÇÃO. AF_03/2023</t>
  </si>
  <si>
    <t>ELETRODUTO RÍGIDO ROSCÁVEL, PVC, DN 75 MM (2 1/2"), PARA REDE ENTERRADA DE DISTRIBUIÇÃO DE ENERGIA ELÉTRICA - FORNECIMENTO E INSTALAÇÃO. AF_12/2021</t>
  </si>
  <si>
    <t>ELETRODUTO RÍGIDO SOLDÁVEL, PVC, DN 25 MM (3/4"), APARENTE - FORNECIMENTO E INSTALAÇÃO. AF_10/2022</t>
  </si>
  <si>
    <t>ELETRODUTO RÍGIDO SOLDÁVEL, PVC, DN 32 MM (1"), APARENTE - FORNECIMENTO E INSTALAÇÃO. AF_10/2022</t>
  </si>
  <si>
    <t>EXECUÇÃO DE PASSEIO (CALÇADA) OU PISO DE CONCRETO COM CONCRETO MOLDADO IN LOCO, FEITO EM OBRA, ACABAMENTO CONVENCIONAL, ESPESSURA 6 CM, ARMADO. AF_08/2022</t>
  </si>
  <si>
    <t>EXTINTOR DE INCÊNDIO PORTÁTIL COM CARGA DE PQS DE 4 KG, CLASSE BC - FORNECIMENTO E INSTALAÇÃO. AF_10/2020_PE</t>
  </si>
  <si>
    <t>FABRICAÇÃO E INSTALAÇÃO DE TESOURA INTEIRA EM MADEIRA NÃO APARELHADA, VÃO DE 5 M, PARA TELHA ONDULADA DE FIBROCIMENTO, METÁLICA, PLÁSTICA OU TERMOACÚSTICA, INCLUSO IÇAMENTO. AF_07/2019</t>
  </si>
  <si>
    <t>FECHADURA DE EMBUTIR COM CILINDRO, EXTERNA, COMPLETA, ACABAMENTO PADRÃO POPULAR, INCLUSO EXECUÇÃO DE FURO - FORNECIMENTO E INSTALAÇÃO. AF_12/2019</t>
  </si>
  <si>
    <t>INTERRUPTOR PARALELO (1 MÓDULO), 10A/250V, INCLUINDO SUPORTE E PLACA - FORNECIMENTO E INSTALAÇÃO. AF_03/2023</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</si>
  <si>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</si>
  <si>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JOELHO 45 GRAUS, PVC, SOLDÁVEL, DN 25MM, INSTALADO EM RAMAL OU SUB-RAMAL DE ÁGUA - FORNECIMENTO E INSTALAÇÃO. AF_06/2022</t>
  </si>
  <si>
    <t>JOELHO 90 GRAUS, PVC, SERIE NORMAL, ESGOTO PREDIAL, DN 50 MM, JUNTA ELÁSTICA, FORNECIDO E INSTALADO EM RAMAL DE DESCARGA OU RAMAL DE ESGOTO SANITÁRIO. AF_08/2022</t>
  </si>
  <si>
    <t>JOELHO 90 GRAUS, PVC, SOLDÁVEL, DN 25MM, INSTALADO EM DRENO DE AR-CONDICIONADO - FORNECIMENTO E INSTALAÇÃO. AF_08/2022</t>
  </si>
  <si>
    <t>JOELHO 90 GRAUS, PVC, SOLDÁVEL, DN 25MM, INSTALADO EM RAMAL OU SUB-RAMAL DE ÁGUA - FORNECIMENTO E INSTALAÇÃO. AF_06/2022</t>
  </si>
  <si>
    <t>JUNÇÃO SIMPLES, PVC, SERIE NORMAL, ESGOTO PREDIAL, DN 50 X 50 MM, JUNTA ELÁSTICA, FORNECIDO E INSTALADO EM RAMAL DE DESCARGA OU RAMAL DE ESGOTO SANITÁRIO. AF_08/2022</t>
  </si>
  <si>
    <t>LASTRO DE CONCRETO MAGRO, APLICADO EM PISOS, LAJES SOBRE SOLO OU RADIERS, ESPESSURA DE 3 CM. AF_01/2024</t>
  </si>
  <si>
    <t>LAVATÓRIO LOUÇA BRANCA SUSPENSO, 29,5 X 39CM OU EQUIVALENTE, PADRÃO POPULAR, INCLUSO SIFÃO FLEXÍVEL EM PVC, VÁLVULA E ENGATE FLEXÍVEL 30CM EM PLÁSTICO E TORNEIRA CROMADA DE MESA, PADRÃO POPULAR - FORNECIMENTO E INSTALAÇÃO. AF_01/2020</t>
  </si>
  <si>
    <t>LUMINÁRIA DE EMERGÊNCIA, COM 30 LÂMPADAS LED DE 2 W, SEM REATOR - FORNECIMENTO E INSTALAÇÃO. AF_09/2024</t>
  </si>
  <si>
    <t>LUMINÁRIA ARANDELA TIPO TARTARUGA, DE SOBREPOR, COM 1 LÂMPADA LED DE 6 W, SEM REATOR - FORNECIMENTO E INSTALAÇÃO. AF_09/2024</t>
  </si>
  <si>
    <t>PAREDE DE MADEIRA COMPENSADA PARA CONSTRUÇÃO TEMPORÁRIA EM CHAPA SIMPLES, EXTERNA, COM ÁREA LÍQUIDA MAIOR OU IGUAL A 6 M², COM VÃO. AF_03/2024</t>
  </si>
  <si>
    <t>PAREDE DE MADEIRA COMPENSADA PARA CONSTRUÇÃO TEMPORÁRIA EM CHAPA SIMPLES, EXTERNA, SEM VÃO. AF_03/2024</t>
  </si>
  <si>
    <t>PINTURA TINTA DE ACABAMENTO (PIGMENTADA) ESMALTE SINTÉTICO FOSCO EM MADEIRA, 2 DEMÃOS. AF_01/2021</t>
  </si>
  <si>
    <t>PORTA DE MADEIRA PARA PINTURA, SEMI-OCA (LEVE OU MÉDIA), 80X210CM, ESPESSURA DE 3,5CM, INCLUSO DOBRADIÇAS - FORNECIMENTO E INSTALAÇÃO. AF_12/2019</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</si>
  <si>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</si>
  <si>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</si>
  <si>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REGISTRO DE GAVETA BRUTO, LATÃO, ROSCÁVEL, 1", COM ACABAMENTO E CANOPLA CROMADOS - FORNECIMENTO E INSTALAÇÃO. AF_08/2021</t>
  </si>
  <si>
    <t>TE, PVC, SERIE NORMAL, ESGOTO PREDIAL, DN 50 X 50 MM, JUNTA ELÁSTICA, FORNECIDO E INSTALADO EM RAMAL DE DESCARGA OU RAMAL DE ESGOTO SANITÁRIO. AF_08/2022</t>
  </si>
  <si>
    <t>TE, PVC, SOLDÁVEL, DN 25MM, INSTALADO EM RAMAL OU SUB-RAMAL DE ÁGUA - FORNECIMENTO E INSTALAÇÃO. AF_06/2022</t>
  </si>
  <si>
    <t>TELHAMENTO COM TELHA ONDULADA DE FIBROCIMENTO E = 6 MM, COM RECOBRIMENTO LATERAL DE 1 1/4 DE ONDA PARA TELHADO COM INCLINAÇÃO MÁXIMA DE 10°, COM ATÉ 2 ÁGUAS, INCLUSO IÇAMENTO. AF_07/2019</t>
  </si>
  <si>
    <t>TERMINAL DE VENTILAÇÃO, PVC, SÉRIE NORMAL, ESGOTO PREDIAL, DN 50 MM, JUNTA SOLDÁVEL, FORNECIDO E INSTALADO EM PRUMADA DE ESGOTO SANITÁRIO OU VENTILAÇÃO. AF_08/2022</t>
  </si>
  <si>
    <t>TOMADA ALTA DE EMBUTIR (1 MÓDULO), 2P+T 10 A, INCLUINDO SUPORTE E PLACA - FORNECIMENTO E INSTALAÇÃO. AF_03/2023</t>
  </si>
  <si>
    <t>TOMADA BAIXA DE EMBUTIR (1 MÓDULO), 2P+T 20 A, INCLUINDO SUPORTE E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</si>
  <si>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</si>
  <si>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</si>
  <si>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TRAMA DE MADEIRA COMPOSTA POR TERÇAS PARA TELHADOS DE ATÉ 2 ÁGUAS PARA TELHA ONDULADA DE FIBROCIMENTO, METÁLICA, PLÁSTICA OU TERMOACÚSTICA, INCLUSO TRANSPORTE VERTICAL. AF_07/2019</t>
  </si>
  <si>
    <t>TUBO PVC, SERIE NORMAL, ESGOTO PREDIAL, DN 50 MM, FORNECIDO E INSTALADO EM RAMAL DE DESCARGA OU RAMAL DE ESGOTO SANITÁRIO. AF_08/2022</t>
  </si>
  <si>
    <t>TUBO, PVC, SOLDÁVEL, DE 25MM, INSTALADO EM DRENO DE AR-CONDICIONADO - FORNECIMENTO E INSTALAÇÃO. AF_08/2022</t>
  </si>
  <si>
    <t>TUBO, PVC, SOLDÁVEL, DE 25MM, INSTALADO EM RAMAL OU SUB-RAMAL DE ÁGUA - FORNECIMENTO E INSTALAÇÃO. AF_06/2022</t>
  </si>
  <si>
    <t>FORNECIMENTO E INSTALAÇÃO DE PLACA DE OBRA EM CHAPA DE AÇO GALVANIZADO.</t>
  </si>
  <si>
    <t>SINAPI 103689</t>
  </si>
  <si>
    <t>CPU001</t>
  </si>
  <si>
    <t>CARPINTEIRO DE FORMAS COM ENCARGOS COMPLEMENTARES</t>
  </si>
  <si>
    <t>SARRAFO *2,5 X 10* CM EM PINUS, MISTA OU EQUIVALENTE DA REGIAO - BRUTA</t>
  </si>
  <si>
    <t>PLACA DE OBRA (PARA CONSTRUCAO CIVIL) EM CHAPA GALVANIZADA *N. 22*, ADESIVADA, DE *2,4 X 1,2* M (SEM POSTES PARA FIXACAO)</t>
  </si>
  <si>
    <t>PREGO DE ACO POLIDO COM CABECA 10 X 10 (7/8 X 17)</t>
  </si>
  <si>
    <t>KG</t>
  </si>
  <si>
    <t>PREGO DE ACO POLIDO COM CABECA 17 X 27 (2 1/2 X 11)</t>
  </si>
  <si>
    <t>PINTURA IMUNIZANTE PARA MADEIRA, 2 DEMÃOS. AF_01/2021</t>
  </si>
  <si>
    <t>FORNECIMENTO E INSTALAÇÃO DE PLACA DE SINALIZAÇÃO E ADVERTÊNCIA EM CHAPA DE AÇO GALVANIZADO.</t>
  </si>
  <si>
    <t>SINAPI 01/2020 74209/001</t>
  </si>
  <si>
    <t>CPU002</t>
  </si>
  <si>
    <t>SARRAFO NAO APARELHADO *2,5 X 7* CM, EM MACARANDUBA/MASSARANDUBA, ANGELIM, PEROBA-ROSA OU EQUIVALENTE DA REGIAO - BRUTA</t>
  </si>
  <si>
    <t>PREGO DE ACO POLIDO COM CABECA 18 X 30 (2 3/4 X 10)</t>
  </si>
  <si>
    <t>CONCRETO MAGRO PARA LASTRO, TRAÇO 1:4,5:4,5 (EM MASSA SECA DE CIMENTO/ AREIA MÉDIA/ BRITA 1) - PREPARO MECÂNICO COM BETONEIRA 400 L. AF_05/2021</t>
  </si>
  <si>
    <t>FORNECIMENTO E INSTALAÇÃO DE CERCAS DE ISOLAMENTO COM TELA TAPUME, 1,20M DE ALTURA, 20 USOS, INCLUSIVE ADICIONAL DE PERICULOSIDADE.</t>
  </si>
  <si>
    <t>ORSE 5158</t>
  </si>
  <si>
    <t>CPU132</t>
  </si>
  <si>
    <t>TRABALHADOR DE VIA COM ENCARGOS COMPLEMENTARES, ADICIONAL DE PERICULOSIDADE E HORAS EXTRAS DAS JANELAS DE TRABALHO.</t>
  </si>
  <si>
    <t>CPU015</t>
  </si>
  <si>
    <t>ACO CA-25, 10,0 MM, OU 12,5 MM, OU 16,0 MM, OU 20,0 MM, OU 25,0 MM, VERGALHAO</t>
  </si>
  <si>
    <t>TELA PLASTICA LARANJA, TIPO TAPUME PARA SINALIZACAO, MALHA RETANGULAR, ROLO 1.20 X 50 M (L X C)</t>
  </si>
  <si>
    <t>FORNECIMENTO E INSTALAÇÃO DE PORTÃO PARA ACESSO À VIA EM CHAPA DE AÇO GALVANIZADO A FOGO, COM PINTURA DE PROTEÇÃO EM PRIMER EPÓXI E ACABAMENTO EM ESMALTE SINTÉTICO, INCLUSIVE DEMOLIÇÃO DE MURO E PILARES DE SUSTENTAÇÃO - CONFORME PROJETO.</t>
  </si>
  <si>
    <t>AGETOP CIVIL 180304 + SINAPI 100728 + 100750</t>
  </si>
  <si>
    <t>CPU138</t>
  </si>
  <si>
    <t>AUXILIAR DE SERRALHEIRO COM ENCARGOS COMPLEMENTARES</t>
  </si>
  <si>
    <t>CHAPA DE ACO GALVANIZADA BITOLA GSG 14, E = 1,95 MM (15,60 KG/M2)</t>
  </si>
  <si>
    <t>TUBO ACO GALVANIZADO COM COSTURA, CLASSE MEDIA, DN 3", E = *4,05* MM, PESO *8,47* KG/M (NBR 5580)</t>
  </si>
  <si>
    <t>BARRA DE ACO CHATA, RETANGULAR (QUALQUER BITOLA)</t>
  </si>
  <si>
    <t>FERROLHO COM FECHO CHATO E PORTA CADEADO, EM ACO GALVANIZADO / ZINCADO, DE SOBREPOR, COM COMPRIMENTO DE 6", CHAPA COM ESPESSURA MINIMA DE 1,70 MM E LARGURA /MINIMA DE 5,00 CM (FECHO REFORCADO) (INCLUI PARAFUSOS)</t>
  </si>
  <si>
    <t>CADEADO SIMPLES, CORPO EM LATAO MACICO, COM LARGURA DE 35 MM E ALTURA DE APROX 30 MM, HASTE CEMENTADA (NAO LONGA), EM ACO TEMPERADO COM DIAMETRO DE APROX 6,0 MM, INCLUINDO 2 CHAVES</t>
  </si>
  <si>
    <t>LIXA EM FOLHA PARA FERRO, NUMERO 150</t>
  </si>
  <si>
    <t>DISCO DE CORTE DIAMANTADO SEGMENTADO DIAMETRO DE 180 MM PARA ESMERILHADEIRA 7"</t>
  </si>
  <si>
    <t>DISCO DE DESBASTE PARA METAL FERROSO EM GERAL, COM TRES TELAS, 9 X 1/4 X 7/8" (228,6 X 6,4 X 22,2 MM)</t>
  </si>
  <si>
    <t>MONTAGEM E DESMONTAGEM DE FÔRMA DE PILARES RETANGULARES E ESTRUTURAS SIMILARES, PÉ-DIREITO SIMPLES, EM MADEIRA SERRADA, 4 UTILIZAÇÕES. AF_09/2020</t>
  </si>
  <si>
    <t>ARMAÇÃO DE PILAR OU VIGA DE ESTRUTURA DE CONCRETO ARMADO EMBUTIDA EM ALVENARIA DE VEDAÇÃO UTILIZANDO AÇO CA-50 DE 10,0 MM - MONTAGEM. AF_06/2022</t>
  </si>
  <si>
    <t>CONCRETAGEM DE PILARES, FCK = 25 MPA,  COM USO DE BALDES - LANÇAMENTO, ADENSAMENTO E ACABAMENTO. AF_02/2022</t>
  </si>
  <si>
    <t>ESCAVAÇÃO MANUAL DE VALA. AF_09/2024</t>
  </si>
  <si>
    <t>DEMOLIÇÃO DE ALVENARIA DE BLOCO FURADO, DE FORMA MANUAL, SEM REAPROVEITAMENTO. AF_09/2023</t>
  </si>
  <si>
    <t>c</t>
  </si>
  <si>
    <t>SOLDA DE TOPO EM CHAPA/PERFIL/TUBO DE AÇO CHANFRADO, ESPESSURA=1/4''. AF_06/2018</t>
  </si>
  <si>
    <t>PINTURA COM TINTA EPOXÍDICA DE FUNDO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</si>
  <si>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</si>
  <si>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TRANSPORTE DE BRITA PARA LASTRO EM CAMINHÃO BASCULANTE EM VIA PAVIMENTADA, DMT ATÉ 20KM.</t>
  </si>
  <si>
    <t>M3XKM</t>
  </si>
  <si>
    <t>TRANSLADO PERIÓDICO DE PROFISSIONAL TÉCNICO DA OBRA PARA LOCAL DE ORIGEM E REGRESSO.</t>
  </si>
  <si>
    <t>CPU145</t>
  </si>
  <si>
    <t>PARA TRABALHADORES MOBILIZADOS DE FORA DA CIDADE FOI CONSIDERADO O SEGUINTE ESQUEMA DE VIAGEM: 1 IDA E VOLTA DA OBRA PARA CASA A CADA 3 MESES.</t>
  </si>
  <si>
    <t>GRUPO GERADOR, MÍNIMO DE 40 KVA.</t>
  </si>
  <si>
    <t>SINAPI 93421 E 93422</t>
  </si>
  <si>
    <t>CPU126</t>
  </si>
  <si>
    <t>GRUPO GERADOR REBOCÁVEL, POTÊNCIA 66 KVA, MOTOR A DIESEL - CHP DIURNO. AF_03/2016</t>
  </si>
  <si>
    <t>CHP</t>
  </si>
  <si>
    <t>GRUPO GERADOR REBOCÁVEL, POTÊNCIA 66 KVA, MOTOR A DIESEL - CHI DIURNO. AF_03/2016</t>
  </si>
  <si>
    <t>CHI</t>
  </si>
  <si>
    <t>EM UMA SEMANA DE TRABALHO TEMOS DE JANELA OPERACIONAL DA OBRA 37,5 HORAS NOTURNAS E 40 HORAS DIURNAS.</t>
  </si>
  <si>
    <t>DESMATAMENTO, DESTOCAMENTO E LIMPEZA DE ÁREA COM ÁRVORES DE DIÂMETRO ATÉ 15 CM.</t>
  </si>
  <si>
    <t>SICRO3 5501700</t>
  </si>
  <si>
    <t>CPU089</t>
  </si>
  <si>
    <t>RETROESCAVADEIRA SOBRE RODAS COM CARREGADEIRA, TRAÇÃO 4X4, POTÊNCIA LÍQ. 72 HP, CAÇAMBA CARREG. CAP. MÍN. 0,79 M3, CAÇAMBA RETRO CAP. 0,18 M3, PESO OPERACIONAL MÍN. 7.140 KG, PROFUNDIDADE ESCAVAÇÃO MÁX. 4,50 M - CHP DIURNO. AF_06/2014</t>
  </si>
  <si>
    <t>CUSTO HORÁRIO TOTAL DE PRODUÇÃO (A+B)</t>
  </si>
  <si>
    <t>PRODUTIVIDADE (P)</t>
  </si>
  <si>
    <t>CUSTO UNITÁRIO DE EXECUÇÃO (F) = (A+B) / (P)</t>
  </si>
  <si>
    <t>F</t>
  </si>
  <si>
    <t>FORNECIMENTO, ESCAVAÇÃO MECÂNICA, MANOBRA, CARGA E DESCARGA EM CAMINHÃO BASCULANTE DE MATERIAL DE JAZIDA (SOLO ARGILOSO) PARA ATERRO DE PASSAGEM PROVISÓRIA, CARGA MECANIZADA E DESCARGA LIVRE.</t>
  </si>
  <si>
    <t>SINAPI 101146</t>
  </si>
  <si>
    <t>CPU090</t>
  </si>
  <si>
    <t>TRATOR DE ESTEIRAS, POTÊNCIA 170 HP, PESO OPERACIONAL 19 T, CAÇAMBA 5,2 M3 - CHP DIURNO. AF_06/2014</t>
  </si>
  <si>
    <t>TRATOR DE ESTEIRAS, POTÊNCIA 170 HP, PESO OPERACIONAL 19 T, CAÇAMBA 5,2 M3 - CHI DIURNO. AF_06/2014</t>
  </si>
  <si>
    <t>ARGILA OU BARRO PARA ATERRO/REATERRO (RETIRADO NA JAZIDA, SEM TRANSPORTE)</t>
  </si>
  <si>
    <t>TRANSPORTE COM CAMINHÃO BASCULANTE DE 14 M³, EM VIA URBANA EXECUÇÃO E COMPACTAÇÃO DE CORPO DE ATERRO DE ATERRO (95% DE ENERGIA DO PROCTOR NORMAL) COM SOLO PREDOMINANTEMENTE ARGILOSO ESPESSURA 15 CM - EXCLUSIVE MATERIAL, ESCAVAÇÃO, CARGA E TRANSPORTE. AF_09/2024</t>
  </si>
  <si>
    <t>ESCAVAÇÃO MECÂNICA, MANOBRA, CARGA E DESCARGA EM CAMINHÃO BASCULANTE DE MATERIAL DE ATERRO (SOLO ARGILOSO), CARGA MECANIZADA E DESCARGA LIVRE, PARA DESFAZIMENTO DE PASSAGEM PROVISÓRIA.</t>
  </si>
  <si>
    <t>CPU091</t>
  </si>
  <si>
    <t>CARGA, MANOBRA E DESCARGA DE DORMENTES DE CONCRETO DE BITOLA LARGA EM VAGÕES PLATAFORMA, CARGA COM GUINDAUTO E DESCARGA COM GUINDASTE RODOFERROVIÁRIO, E VIGA POSICIONADORA (SLEEPER-LAYER), EM BITOLA MÉTRICA, INCLUSIVE ADICIONAL DE PERICULOSIDADE.</t>
  </si>
  <si>
    <t>SICRO3 5914705</t>
  </si>
  <si>
    <t>CPU163</t>
  </si>
  <si>
    <t>MAQUINISTA COM ENCARGOS COMPLEMENTARES, ADICIONAL DE PERICULOSIDADE E HORAS EXTRAS DAS JANELAS DE TRABALHO.</t>
  </si>
  <si>
    <t>CPU064</t>
  </si>
  <si>
    <t>MOTORISTA DE VEÍCULO ESPECIAL COM ENCARGOS COMPLEMENTARES, ADICIONAL DE PERICULOSIDADE E HORAS EXTRAS DAS JANELAS DE TRABALHO.</t>
  </si>
  <si>
    <t>CPU012</t>
  </si>
  <si>
    <t>OPERADOR DE EQUIPAMENTO LEVE COM ENCARGOS COMPLEMENTARES, ADICIONAL DE PERICULOSIDADE E HORAS EXTRAS DAS JANELAS DE TRABALHO.</t>
  </si>
  <si>
    <t>CPU022</t>
  </si>
  <si>
    <t>LOCOMOTIVA DIESEL-ELÉTRICA BITOLA MÉTRICA, 2.237 KW.</t>
  </si>
  <si>
    <t>CPU141</t>
  </si>
  <si>
    <t>VAGÃO PLATAFORMA BITOLA MÉTRICA (CHP).</t>
  </si>
  <si>
    <t>CPU008</t>
  </si>
  <si>
    <t>CAMINHÃO CARROCERIA COM GUINDAUTO COM CAPACIDADE DE 45 T.M - 188 KW, COM ADICIONAL DE PERICULOSIDADE.</t>
  </si>
  <si>
    <t>EQUIPAMENTO</t>
  </si>
  <si>
    <t>EQUIP03</t>
  </si>
  <si>
    <t>GUINDASTE RODOFERROVIÁRIO, BITOLA LARGA, 129 KW, INCLUSIVE ROTATOR HIDRÁULICO.</t>
  </si>
  <si>
    <t>EQUIP01</t>
  </si>
  <si>
    <t>VIGA POSICIONADORA DE DORMENTES (SLEEPER-LAYER) PARA 8 UNIDADES.</t>
  </si>
  <si>
    <t>EQUIP02</t>
  </si>
  <si>
    <t>CINTA PARA ELEVAÇÃO DE CARGAS TIPO GRAB COM 1 RAMAL, ANEL DE SUSPENSÃO E GANCHO - C = 3 M A 5 M, CAPACIDADE DE CARGA DE 5.000 KG, F. S. = 4:1</t>
  </si>
  <si>
    <t>SICRO3</t>
  </si>
  <si>
    <t>MATERIAL</t>
  </si>
  <si>
    <t>M2488</t>
  </si>
  <si>
    <t>PONTALETE *7,5 X 7,5* CM EM PINUS, MISTA OU EQUIVALENTE DA REGIAO - BRUTA</t>
  </si>
  <si>
    <t>1. CAPACIDADE VIGA POSICIONADORA: 8 DORMENTES
2. PESO MÉDIO CONSIDERADO DOS DORMENTES: (370+320)/2 = 345 KG
3. TEMPO DE CICLO: 6 MINUTOS (4 CARGA E MANOBRA, 2 DESCARGA)
4. CONSIDERANDO 1 CINTA PARA CADA 1.000 DORMENTES POR NÃO HAVER REFERÊNCIA EM RELAÇÃO AO DESGASTE.
5. PRODUTIVIDADE: 8 DORMENTES X 60 MINUTOS / 6 MINUTOS = 80 DORMENTES / H
6. CONSIDERANDO 2 AJUDANTES EMBAIXO E 2 AJUDANTES EM CIMA DO EQUIPAMENTO PARA AJUSTES E TRANFERÊNCIAS DOS BARROTES DE POSICIONAMENTO.
7. CONSIDERANDO POR PILHA DE 64 DORMENTES 32 (4X8) BARROTES DE 2,70 METROS, CONFORME PROJETO, E SENDO 25% DESSE VALOR UTILIZADO NA COMPOSIÇÃO, POIS A QUANDIDADE DE DORMENTES NOVOS É IGUAL À ANTIGA, QUE REAPROVEITARÁ OS BARROTES PARA POSICIONAMENTO NOS ESTOQUES E CONSIDERANDO 50% DO REAPROVEITAMENTO DOS BARROTES DAS ENTREGAS DOS DORMENTES.
CUSTO DO VAGÃO PLATAFORMA CONSIDERADO EM ITEM ESPECÍFICO.</t>
  </si>
  <si>
    <t>CARGA, MANOBRA E DESCARGA DE DORMENTES DE CONCRETO DE BITOLA LARGA EM VAGÕES PLATAFORMA, CARGA COM GUINDAUTO E DESCARGA COM GUINDASTE RODOFERROVIÁRIO, E VIGA POSICIONADORA (SLEEPER-LAYER), EM BITOLA LARGA, INCLUSIVE ADICIONAL DE PERICULOSIDADE.</t>
  </si>
  <si>
    <t>CPU014</t>
  </si>
  <si>
    <t>LOCOMOTIVA DIESEL-ELÉTRICA BITOLA LARGA, 2.237 KW.</t>
  </si>
  <si>
    <t>CPU006</t>
  </si>
  <si>
    <t>VAGÃO PLATAFORMA BITOLA LARGA, CEDIDO PELA CBTU PARA OPERAÇÃO (CHP).</t>
  </si>
  <si>
    <t>CPU017</t>
  </si>
  <si>
    <t>1. CAPACIDADE VIGA POSICIONADORA: 8 DORMENTES
2. PESO MÉDIO CONSIDERADO DOS DORMENTES: (370+320)/2 = 345 KG
3. TEMPO DE CICLO: 6 MINUTOS (4 CARGA E MANOBRA, 2 DESCARGA)
4. CONSIDERANDO 1 CINTA PARA CADA 1.000 DORMENTES POR NÃO HAVER REFERÊNCIA EM RELAÇÃO AO DESGASTE.
5. PRODUTIVIDADE: 8 DORMENTES X 60 MINUTOS / 6 MINUTOS = 80 DORMENTES / H
6. CONSIDERANDO 2 AJUDANTES EMBAIXO E 2 AJUDANTES EM CIMA DO EQUIPAMENTO PARA AJUSTES E TRANFERÊNCIAS DOS BARROTES DE POSICIONAMENTO.
7. CONSIDERANDO POR PILHA DE 64 DORMENTES 32 (4X8) BARROTES DE 2,70 METROS, CONFORME PROJETO, E SENDO 25% DESSE VALOR UTILIZADO NA COMPOSIÇÃO, POIS A QUANDIDADE DE DORMENTES NOVOS É IGUAL À ANTIGA, QUE REAPROVEITARÁ OS BARROTES PARA POSICIONAMENTO NOS ESTOQUES E CONSIDERANDO 50% DO REAPROVEITAMENTO DOS BARROTES DAS ENTREGAS DOS DORMENTES.</t>
  </si>
  <si>
    <t>TRANSPORTE DE DORMENTES DE CONCRETO EM VIA FÉRREA COM LOCOMOTIVA DIESEL-ELÉTRICA E VAGÃO PRANCHA, BITOLA LARGA, INCLUSIVE ADICIONAL DE PERICULOSIDADE.</t>
  </si>
  <si>
    <t>UDXKM</t>
  </si>
  <si>
    <t>SICRO3 5914489</t>
  </si>
  <si>
    <t>CPU019</t>
  </si>
  <si>
    <t>1. PESO MÉDIO DORMENTE: 345KG = 0,345T
2. RAZÃO NÚMERO DE PLATAFORMAS: 1:10 UD
3. PRODUTIVIDADE DE REFERÊNCIA: 9.322,6 TKM
4. LIMITE DE CARGA DO VAGÃO PLATAFORMA: 68,35T
PRODUTIVIDADE (P) = (9.322,6TKM/0,345T)/10UD = 2702,20 UDXKM, CORRIGIDO PELO FATOR DE EFICIÊNCIA PARA MANUTENÇÃO (0,75/0,83) = 2.441,75.</t>
  </si>
  <si>
    <t>TRANSPORTE DE DORMENTES DE CONCRETO EM RODOVIA COM CAMINHÃO GUINDAUTO, INCLUSIVE ADICIONAL DE PERICULOSIDADE.</t>
  </si>
  <si>
    <t>SICRO3 5915014</t>
  </si>
  <si>
    <t>CPU013</t>
  </si>
  <si>
    <t>PESO MÉDIO DOS DORMENTES: 345KG
PRODUTIVIDADE (P) = CONSIDERANDO UMA VELOCIDADE MÉDIA DE 30KM/H, FATOR DE EFICIÊNCIA DE 0,75 E A CAPACIDADE DE 10 TONELADAS, PELO MÉTODO TEÓRICO DO SICRO SERIA 30KM/H*10T*0,75/2 = 112,5TXKM.</t>
  </si>
  <si>
    <t>CARGA, MANOBRA E DESCARGA DE DORMENTES ESPECIAIS DE MADEIRA PARA AMV EM VAGÃO PLATAFORMA COM GUIDASTE RODOFERROVIÁRIO E VIGA POSICIONADORA (SLEEPER-LAYER), INCLUSIVE ADICIONAL DE PERICULOSIDADE.</t>
  </si>
  <si>
    <t>SICRO3 5914680</t>
  </si>
  <si>
    <t>CPU081</t>
  </si>
  <si>
    <r>
      <t xml:space="preserve">1. CAPACIDADE VIGA POSICIONADORA: 8 DORMENTES
2. PESO MÉDIO CONSIDERADO DOS DORMENTES: </t>
    </r>
    <r>
      <rPr>
        <sz val="12"/>
        <rFont val="Arial2"/>
      </rPr>
      <t>104 KG</t>
    </r>
    <r>
      <rPr>
        <sz val="12"/>
        <color rgb="FF000000"/>
        <rFont val="Arial2"/>
      </rPr>
      <t xml:space="preserve">
3. TEMPO DE CICLO: 6 MINUTOS (4 CARGA E MANOBRA, 2 DESCARGA)
4. CONSIDERANDO 1 CINTA PARA CADA 1.000 DORMENTES POR NÃO HAVER REFERÊNCIA EM RELAÇÃO AO DESGASTE.
5. PRODUTIVIDADE: 8 DORMENTES X 60 MINUTOS / 6 MINUTOS = 80 DORMENTES / H
6. CONSIDERANDO 1 AJUDANTE EMBAIXO E 1 AJUDANTE EM CIMA DO EQUIPAMENTO PARA ARRUMAÇÃO E POSICIONAMENTO.
CUSTO DO VAGÃO PLATAFORMA CONSIDERADO EM ITEM ESPECÍFICO.</t>
    </r>
  </si>
  <si>
    <t>CARGA, MANOBRA E DESCARGA DE DORMENTES ESPECIAIS DE MADEIRA PARA AMV EM CAMINHÃO CARROCERIA COM GUINDAUTO E VIGA POSICIONADORA (SLEEPER-LAYER), INCLUSIVE ADICIONAL DE PERICULOSIDADE.</t>
  </si>
  <si>
    <t>CPU082</t>
  </si>
  <si>
    <t>1. CAPACIDADE VIGA POSICIONADORA: 8 DORMENTES
2. PESO MÉDIO CONSIDERADO DOS DORMENTES: 104 KG
3. TEMPO DE CICLO: 6 MINUTOS (4 CARGA E MANOBRA, 2 DESCARGA)
4. PRODUTIVIDADE: 8 DORMENTES X 60 MINUTOS / 6 MINUTOS = 80 DORMENTES / H
5. CONSIDERANDO 1 AJUDANTE EMBAIXO E 1 AJUDANTE EM CIMA DO EQUIPAMENTO PARA ARRUMAÇÃO E POSICIONAMENTO.</t>
  </si>
  <si>
    <t>TRANSPORTE DE DORMENTES ESPECIAIS DE MADEIRA PARA AMV EM VIA FÉRREA COM LOCOMOTIVA DIESEL-ELÉTRICA E VAGÃO PRANCHA, INCLUSIVE ADICIONAL DE PERICULOSIDADE.</t>
  </si>
  <si>
    <t>CPU083</t>
  </si>
  <si>
    <t>1. PESO MÉDIO DORMENTE: 104 KG
2. RAZÃO NÚMERO DE PLATAFORMAS: 1:10 UD
3. PRODUTIVIDADE DE REFERÊNCIA: 9.322,6 TKM
4. LIMITE DE CARGA DO VAGÃO PLATAFORMA: 68,35T
PRODUTIVIDADE (P) = (9.322,6TKM/0,104T)/10UD = 8964,04 UDXKM, AJUSTADO PELO COEFICIENTE DE EFICIÊNCIA (0,75/0,83) = 8100,03 UDXKM.</t>
  </si>
  <si>
    <t>TRANSPORTE DE DORMENTES ESPECIAIS DE MADEIRA PARA AMV EM RODOVIA COM CAMINHÃO GUINDAUTO, INCLUSIVE ADICIONAL DE PERICULOSIDADE.</t>
  </si>
  <si>
    <t>CPU084</t>
  </si>
  <si>
    <t>PESO MÉDIO DOS DORMENTES: 104 KG
PRODUTIVIDADE (P) = CONSIDERANDO UMA VELOCIDADE MÉDIA DE 30KM/H, FATOR DE EFICIÊNCIA DE 0,75 E A CAPACIDADE DE 10 TONELADAS, PELO MÉTODO TEÓRICO DO SICRO SERIA 30KM/H*10T*0,75/2 = 112,5TXKM.</t>
  </si>
  <si>
    <t>REMOÇÃO DE GRADE FERROVIÁRIA EM DORMENTES MONOBLOCO DE CONCRETO, BITOLA LARGA E TRILHOS TR-57 COM SEPARAÇÃO, BARRAS DE 120 METROS, INCLUSIVE ADICIONAL DE PERICULOSIDADE E ADICIONAL NOTURNO.</t>
  </si>
  <si>
    <t>SICRO3 2809220</t>
  </si>
  <si>
    <t>CPU168</t>
  </si>
  <si>
    <t>TRABALHADOR DE VIA COM ENCARGOS COMPLEMENTARES, ADICIONAL DE PERICULOSIDADE, ADICIONAL NOTURNO E HORAS EXTRAS DAS JANELAS DE TRABALHO.</t>
  </si>
  <si>
    <t>CPU024</t>
  </si>
  <si>
    <t>OPERADOR DE EQUIPAMENTO LEVE COM ENCARGOS COMPLEMENTARES, ADICIONAL DE PERICULOSIDADE, ADICIONAL NOTURNO E HORAS EXTRAS DAS JANELAS DE TRABALHO.</t>
  </si>
  <si>
    <t>CPU023</t>
  </si>
  <si>
    <t>CARREGADEIRA DE PNEUS COM IMPLEMENTO DE GARFO - 195 KW, INCLUSIVE ADICIONAL DE PERICULOSIDADE E ADICIONAL NOTURNO.</t>
  </si>
  <si>
    <t>CPU052</t>
  </si>
  <si>
    <t>CARREGADEIRA DE PNEUS COM IMPLEMENTO DE GARFO - 195 KW, INCLUSIVE ADICIONAL DE PERICULOSIDADE E NOTURNO.</t>
  </si>
  <si>
    <t>CPU053</t>
  </si>
  <si>
    <t>REMOÇÃO MECANIZADA DE GRAMPO ELÁSTICO PANDROL, COM ACONDICIONAMENTO EM SACOS DE ANIAGEM, INCLUSIVE ADICIONAL DE PERISULOSIDADE E ADICIONAL NOTURNO.</t>
  </si>
  <si>
    <t>CPU043</t>
  </si>
  <si>
    <t>CORTE DE TRILHO TR-57 COM UTILIZAÇÃO DE EQUIPAMENTO LEVE, INCLUSIVE ADICIONAL DE PERICULOSIDADE E ADICIONAL NOTURNO.</t>
  </si>
  <si>
    <t>CPU025</t>
  </si>
  <si>
    <t>CARGA, MANOBRA E DESCARGA DE LASTRO ANTIGO EM VAGÃO PLATAFORMA COM FUEIRO, CARGA COM CARREGADEIRA E DESCARGA MANUAL, INCLUSIVE ADICIONAL DE PERICULOSIDADE.</t>
  </si>
  <si>
    <t>SICRO3 5914703 + SICRO3 2607207</t>
  </si>
  <si>
    <t>CPU056</t>
  </si>
  <si>
    <t>CARREGADEIRA DE PNEUS COM CAPACIDADE DE 3,40 M³ - 195 KW, INCLUSIVE ADICIONAL DE PERICULOSIDADE (CHP).</t>
  </si>
  <si>
    <t>CPU048</t>
  </si>
  <si>
    <t>CARREGADEIRA DE PNEUS COM CAPACIDADE DE 3,40 M³ - 195 KW, INCLUSIVE ADICIONAL DE PERICULOSIDADE (CHI).</t>
  </si>
  <si>
    <t>CPU054</t>
  </si>
  <si>
    <t>AO VAGÃO PLATAFORMA COM O FUEIRO TEM DIMENSÕES 14 M X 2,5 M X 0,6 M (21 M3), MULTIPLICADO PELO PESO ESPECÍFICO DO LASTRO (2,4 T) TOTALIZA 50,4 T. A PRODUTIVIDADE DA CARREGADEIRA SEGUNDO COMPOSIÇÃO (JÁ CONSIDERNADO O FATOR DE EFICIÊNCIA) É DE 413,1 T/H. CONSEQUENTEMENTE O TEMPO PRODUTIVO DA CARREGADEIRA PARA CARREGAR AS 4  PRANCHAS É DE (4*50,4)/413,1 =  0,48802 H.
CUSTO DO VAGÃO PLATAFORMA CONSIDERADO EM ITEM ESPECÍFICO.</t>
  </si>
  <si>
    <t>TRANSPORTE DE LASTRO ANTIGO COM LOCOMOTIVA EM VAGÃO PLATAFORMA COM FUEIRO, INCLUSIVE ADICIONAL DE PERICULOSIDADE.</t>
  </si>
  <si>
    <t>SICRO3 5914482</t>
  </si>
  <si>
    <t>CPU057</t>
  </si>
  <si>
    <t>PROPORÇÃO DE EQUIPAMENTOS EM RELAÇÃO À COMPOSIÇÃO DE REFERÊNCIA 4:5
CONSIDERANDO QUE A PRANCHA COMPORTARÁ 60CM DE ALTURA, POSSUI COMPRIMENTO DE 14 METROS E LARGURA DE 2,5 METROS SUA CAPACIDADE É DE 21 M3.
O VAGÃO DA COMPOSIÇÃO ORIGINAL TEM CAPACIDADE DE 45 M3, OU SEJA, A PRANCHA POSSUI 46,67% DA CAPACIDADE DE CARGA.
PRODUTIVIDADE = 3.361,5 TKM (COMPOSIÇÃO ORIGINAL) * 4 / 5 (PROPORÇÃO DE EQUIPAMENTOS) * 46,67% (CAPACIDADE DO EQUIPAMENTO) = 313,76 TKM, AJUSTADO PELO COEFICIENTE DE EFICIÊNCIA (0,75/0,83) = 1.134,08 TXKM.
CUSTO DO VAGÃO PLATAFORMA CONSIDERADO EM ITEM ESPECÍFICO.</t>
  </si>
  <si>
    <t>LIMPEZA DE SUPERFÍCIE COM JATO DE AR (SOPRAGEM DAS FIXAÇÕES, ISOLADORES E PALMILHAS), INCLUSIVE ADICIONAL DE PERCULOSIDADE E ADICIONAL NOTURNO.</t>
  </si>
  <si>
    <t>SINAPI 99814</t>
  </si>
  <si>
    <t>CPU078</t>
  </si>
  <si>
    <t>COMPRESSOR DE AR REBOCÁVEL, VAZÃO 89 PCM, PRESSÃO EFETIVA DE TRABALHO 102 PSI, MOTOR DIESEL, POTÊNCIA 20 CV - CHP DIURNO. AF_06/2015</t>
  </si>
  <si>
    <t>TRATAMENTO DE JUNTA DE DILATAÇÃO COM TARUGO DE POLIETILENO E SELANTE PU, INCLUSO PREENCHIMENTO COM ESPUMA EXPANSIVA, INCLUSIVE ADICIONAL DE PERICULOSIDADE.</t>
  </si>
  <si>
    <t>SINAPI 98575</t>
  </si>
  <si>
    <t>CPU136</t>
  </si>
  <si>
    <t>ADICIONAL DE PERICULOSIDADE - TRATAMENTO DE JUNTA DE DILATAÇÃO, COM TARUGO DE POLIETILENO E SELANTE PU, INCLUSO PREENCHIMENTO COM ESPUMA EXPANSIVA PU. AF_09/2023</t>
  </si>
  <si>
    <t>AD-P</t>
  </si>
  <si>
    <t>CUSTO - MO</t>
  </si>
  <si>
    <t>CARGA E MANOBRA DE BRITA PARA LASTRO EM VAGÃO ABERTO (HOPPER), CARGA COM CARREGADEIRA E DESCARGA AUTOMÁTICA - BITOLA LARGA, INCLUSIVE ADICIONAL DE PERICULOSIDADE.</t>
  </si>
  <si>
    <t>SICRO3 5914704</t>
  </si>
  <si>
    <t>CPU047</t>
  </si>
  <si>
    <t>VAGÃO HOPPER ABERTO COM DESCARGA AUTOMÁTICA - BITOLA LARGA, CEDIDO PELA CBTU PARA OPERAÇÃO (CHP).</t>
  </si>
  <si>
    <t>CPU046</t>
  </si>
  <si>
    <t>PRODUTIVIDADE DA CARREGADEIRA EM 1H: 457,16 T (CONFORME COMPOSIÇÃO SICRO), AJUSTADO PELO COEFICIENTE DE EFICIÊNCIA (0,75/0,83) = 413,10 T, PORÉM OS 2 VAGÕES HOPPER SÓ TÊM CAPACIDADE PARA 302,4 T.</t>
  </si>
  <si>
    <t>TRANSPORTE DE LASTRO DE BRITA COM LOCOMOTIVA EM VAGÃO HOPPER - BITOLA LARGA, INCLUSIVE ADICIONAL DE PERICULOSIDADE.</t>
  </si>
  <si>
    <t>SICRO3 5914483</t>
  </si>
  <si>
    <t>CPU049</t>
  </si>
  <si>
    <t>1. RAZÃO NÚMERO DE VAGÕES: 2:5 UD
2. PRODUTIVIDADE DE REFERÊNCIA: 4.706,1 TKM
PRODUTIVIDADE (P) = (4.706,1TKM)*2UD/5UD = 1.882,44 TXKM, AJUSTADO PELO COEFICIENTE DE EFICIÊNCIA (0,75/0,83) = 1.700,97 TXKM.</t>
  </si>
  <si>
    <t>MONTAGEM DE GRADE (TRILHOS, DORMENTES, PALMILHAS, TALAS E FIXAÇÕES), BITOLA LARGA, DORMENTES DE CONCRETO MONOBLOCO, FIXAÇÃO ELÁSTICA, TRILHOS TR-57 EM BARRAS DE 120,00M, TALAS DE 6 FUROS COM ADICIONAL DE PERICULOSIDADE E ADICIONAL NOTURNO.</t>
  </si>
  <si>
    <t>CPU166</t>
  </si>
  <si>
    <t>POSICIONAMENTO MECANIZADO DE DORMENTES DE CONCRETO, BITOLA LARGA, 1.667 DORMENTES POR QUIlÔMETRO, INCLUSIVE ADICIONAL DE PERICULOSIDADE E ADICIONAL NOTURNO.</t>
  </si>
  <si>
    <t>CPU071</t>
  </si>
  <si>
    <t>POSICIONAMENTO E FIXAÇÃO DE TRILHO LONGO TR57 SOBRE DORMENTES DE CONCRETO MONOBLOCO, INCLUSIVE LIMPEZA COM JATO DE AR, TALA DE JUNÇÃO, ADICIONAL DE PERICULOSIDADE E ADICIONAL NOTURNO.</t>
  </si>
  <si>
    <t>CPU153</t>
  </si>
  <si>
    <t>SUBSTITUIÇÃO DE DORMENTES DE CONCRETO, INCLUSIVE PALMILHAS, REMOÇÃO E RECOLOCAÇÃO DE ISOLADORES E FIXAÇÕES, INCLUSIVE ADICIONAL DE PERICULOSIDADE E ADICIONAL NOTURNO.</t>
  </si>
  <si>
    <t>CPU080</t>
  </si>
  <si>
    <t>OPERADOR DE EQUIPAMENTO ESPECIAL COM ENCARGOS COMPLEMENTARES, ADICIONAL DE PERICULOSIDADE E HORAS EXTRAS DAS JANELAS DE TRABALHO.</t>
  </si>
  <si>
    <t>CPU010</t>
  </si>
  <si>
    <t>OPERADOR DE EQUIPAMENTO ESPECIAL COM ENCARGOS COMPLEMENTARES, ADICIONAL DE PERICULOSIDADE, ADICIONAL NOTURNO E HORAS EXTRAS DAS JANELAS DE TRABALHO.</t>
  </si>
  <si>
    <t>CPU146</t>
  </si>
  <si>
    <t>IMPLEMENTO PARA SUBSTITUIÇÃO DE DORMENTES, TIPO PINÇA.</t>
  </si>
  <si>
    <t>EQUIP05</t>
  </si>
  <si>
    <t>DESGUARNECIMENTO MANUAL DE DORMENTES, INCLUSIVE ADICIONAL DE PERICULOSIDADE E ADICIONAL NOTURNO.</t>
  </si>
  <si>
    <t>CPU076</t>
  </si>
  <si>
    <t>COLOCAÇÃO MECANIZADA DE GRAMPO ELÁSTICO PANDROL, INCLUSIVE ADICIONAL DE PERICULOSIDADE E ADICIONAL NOTURNO.</t>
  </si>
  <si>
    <t>CPU120</t>
  </si>
  <si>
    <t>DORMENTE</t>
  </si>
  <si>
    <t>1. COMPOSIÇÃO FOI MONTADA COM BASE NA PRODUTIVIDADE ESTIMADA DE 10 DORMENTES POR HORA. 
2. ALÉM DO EQUIPAMENTO E IMPLEMENTO FOI CONSIDERADO UM TRABALHADOR DE VIA PARA LIBERAÇÃO DA FRENTE DE SERVIÇOS E AUXÍLIO ACESSÓRIO AO SERVIÇO.
3. FOI SUBSTITUÍDO O OPERADOR DE EQUIPAMENTO ESPECIAL PELO OPERADOR DE EQUIPAMENTO ESPECIAL COM ADICIONAL NOTURNO.</t>
  </si>
  <si>
    <t>CARGA, MANOBRA E DESCARGA DE MATERIAIS METÁLICOS E ACESSÓRIOS DIVERSOS EM VAGÃO PRANCHA - CARGA E DESCARGA COM CARREGADEIRA - BITOLA LARGA, INCLUSIVE ADICIONAL DE PERICULOSIDADE.</t>
  </si>
  <si>
    <t>SICRO3 5914685</t>
  </si>
  <si>
    <t>CPU034</t>
  </si>
  <si>
    <t>CARREGADEIRA DE PNEUS COM IMPLEMENTO DE GARFO - 195 KW, INCLUSIVE ADICIONAL DE PERICULOSIDADE (CHP).</t>
  </si>
  <si>
    <t>CPU036</t>
  </si>
  <si>
    <t>SACO DE RAFIA PARA ENTULHO, NOVO, LISO (SEM CLICHE), *60 X 90* CM</t>
  </si>
  <si>
    <t>PRODUTIVIDADE DA CARREGADEIRA EM 1H: 99,82 T (CONFORME COMPOSIÇÃO SICRO), AJUSTADO PELO COEFICIENTE DE EFICIÊNCIA (0,75/0,83) = 90,20 T.
CADA SACO DE RÁFIA TERÁ 25KG DE MATERIAL, OU SEJA, SERÃO (1000 KG/T / 25 KG/SACO) SACOS POR TONELADA DE MATERIAL, CONSIDERANDO UM APROVEITAMENTO MÉDIO DE 2X.</t>
  </si>
  <si>
    <t>SOCARIA, NIVELAMENTO E ALINHAMENTO, COM UTILIZAÇÃO DE EQUIPAMENTO DE GRANDE PORTE (REGULADORA E SOCADORA AUTOMÁTICA DE LINHA), INCLUSIVE ADICIONAL DE PERICULOSIDADE E ADICIONAL NOTURNO, EXCLUSIVE EQUIPAMENTOS.</t>
  </si>
  <si>
    <t>SICRO3 2909383 + 2909148</t>
  </si>
  <si>
    <t>SOCADORA AUTOMÁTICA DE LINHA - 253 KW (CHP)</t>
  </si>
  <si>
    <t>CPU058</t>
  </si>
  <si>
    <t>SOCADORA AUTOMÁTICA DE LINHA - 253 KW (CHI).</t>
  </si>
  <si>
    <t>CPU059</t>
  </si>
  <si>
    <t>REGULADORA E DISTRIBUIDORA DE LASTRO - 300 KW (CHP).</t>
  </si>
  <si>
    <t>CPU062</t>
  </si>
  <si>
    <t>REGULADORA E DISTRIBUIDORA DE LASTRO - 300 KW (CHI).</t>
  </si>
  <si>
    <t>CPU063</t>
  </si>
  <si>
    <t>ALÍVIO DE TENSÃO EM TLS DE 120 METROS COM MARTELO DE BRONZE, INCLUSIVE CORTE DO EXCESSO, ADICIONAL DE PERICULOSIDADE E NOTURNO.</t>
  </si>
  <si>
    <t>SICRO3 3009340</t>
  </si>
  <si>
    <t>CPU029</t>
  </si>
  <si>
    <t>ROLO TENSOR COM FIXAÇÃO NO DORMENTE PARA ALÍVIO DE TENSÃO, VORTOK OU EQUIVALENTE TÉCNICO.</t>
  </si>
  <si>
    <t>EQUIP04</t>
  </si>
  <si>
    <t>INSTALAÇÃO OU RETIRADA DE DE JUNTA MECÂNICA COM TALA DE JUNÇÃO TJ-57 DE 6 FUROS, EXCLUSIVE MATERIAL, INCLUSIVE ADICIONAL DE PERICULOSIDADE E ADICIONAL NOTURNO.</t>
  </si>
  <si>
    <t>CPU144</t>
  </si>
  <si>
    <t>CONSIDERANDO A MÃO-DE-OBRA PARA INSTALAÇÃO DOS ROLOS TENSORES (1 A CADA 5 METROS ) E A MÃO-DE-OBRA PARA O ALÍVIO PROPRIAMENTE DITO.</t>
  </si>
  <si>
    <t>SOLDA ALUMINOTÉRMICA PARA TR-57 COM CADINHO DESCARTÁVEL, EXECUTADA EM CAMPO, PARA FORMAÇÃO DE TRILHO LONGO SOLDADO, INCLUSIVE ENSAIOS, ADICIONAL DE PERICULOSIDADE E ADICIONAL NOTURNO.</t>
  </si>
  <si>
    <t>SICRO3 3009322</t>
  </si>
  <si>
    <t>CPU033</t>
  </si>
  <si>
    <t>SOLDADOR PARA SOLDA ALUMINOTÉRMICA COM ENCARGOS COMPLEMENTARES, ADICIONAL DE PERICULOSIDADE, ADICIONAL NOTURNO E HORAS EXTRAS DAS JANELAS DE TRABALHO.</t>
  </si>
  <si>
    <t>CPU031</t>
  </si>
  <si>
    <t>CONJUNTO PARA PRÉ-AQUECIMENTO DE TRILHO EM SOLDA ALUMINOTÉRMICA</t>
  </si>
  <si>
    <t>E9737</t>
  </si>
  <si>
    <t>MÁQUINA DE ESMERILHAR TOPO E LATERAL DE BOLETO - 5,20 KW</t>
  </si>
  <si>
    <t>E9738</t>
  </si>
  <si>
    <t>REBARBADOR HIDRÁULICO COM BOMBA MANUAL COM CAPACIDADE DE FORÇA DE 9.000 KGF</t>
  </si>
  <si>
    <t>E9141</t>
  </si>
  <si>
    <t>GÁS LIQUEFEITO DE PETRÓLEO (GLP)</t>
  </si>
  <si>
    <t>M1790</t>
  </si>
  <si>
    <t>GÁS OXIGÊNIO</t>
  </si>
  <si>
    <t>M1795</t>
  </si>
  <si>
    <t>ENSAIO DE ULTRASSOM EM SOLDA ALUMINOTÉRMICA.</t>
  </si>
  <si>
    <t>COT10</t>
  </si>
  <si>
    <t>ENSAIO DE LÍQUIDO PENETRANTE EM SOLDA ALUMINOTÉRMICA.</t>
  </si>
  <si>
    <t>COT11</t>
  </si>
  <si>
    <t>DE ACORDO COM A COMPOSIÇÃO DE REFERÊNCIA: CONJUNTO SOLDA = 0,010T, GÁS LIQUEFEITO = 0,00096T E GÁS OXIGÊNIO = 0,0018T.</t>
  </si>
  <si>
    <t>REMOÇÃO E REASSENTAMENTO DE CONTRATRILHO, INCLUSIVE ADICIONAL DE PERICULOSIDADE E ADICIONAL NOTURNO.</t>
  </si>
  <si>
    <t>SICRO3 2809220 + 3009086</t>
  </si>
  <si>
    <t>CPU086</t>
  </si>
  <si>
    <t>TRILHO TR57 EM AÇO-CARBONO - C = 12 M</t>
  </si>
  <si>
    <t>M2202</t>
  </si>
  <si>
    <t>CORTE DE TRILHO TR-57 COM UTILIZAÇÃO DE EQUIPAMENTO LEVE, INCLUSIVE ADICIONAL DE PERICULOSIDADE.</t>
  </si>
  <si>
    <t>CPU021</t>
  </si>
  <si>
    <t>CONSIDERANDO A MÃO DE OBRA DO TRABALHADOR DE VIA DA COMPOSIÇÃO DE DEMOLIÇÃO DE VIA PARA A RETIRADA DO CONTRATRILHO, ADAPTANDO PARA 50% DO VALOR, POIS O CONTRATRILHO É APENAS 1 E A VIA SÃO 2 TRILHOS.</t>
  </si>
  <si>
    <t>SUBSTITUIÇÃO MECANIZADA DE DORMENTES ESPECIAIS DE MADEIRA EM AMV, INCLUSIVE ADICIONAL DE PERICULOSIDADE E ADICIONAL NOTURNO.</t>
  </si>
  <si>
    <t>SICRO3 3009082</t>
  </si>
  <si>
    <t>CPU088</t>
  </si>
  <si>
    <t>MÁQUINA DE FURAR DORMENTE PORTÁTIL - 1,50 KW</t>
  </si>
  <si>
    <t>E9731</t>
  </si>
  <si>
    <t>TIREFONADORA/PARAFUSADORA PORTÁTIL - 3,10 KW</t>
  </si>
  <si>
    <t>E9728</t>
  </si>
  <si>
    <t>DORMENTES DE MADEIRA PARA AMV</t>
  </si>
  <si>
    <t>M2370</t>
  </si>
  <si>
    <t>M2219</t>
  </si>
  <si>
    <t>M2208</t>
  </si>
  <si>
    <t>CONSIDERANDO O DECRÉSCIMO DE 50% DA PRODUTIVIDADE, REFERENTE À RETIRADA DOS DORMENTES ANTIGOS.</t>
  </si>
  <si>
    <t>Segundo o item 10.10 do Anexo I.A, a quantidade de lastro novo encontra-se na região das plataformas das estações e nos trechos entre estações relacionados na memória de cálculo abaixo. Portanto, a quantidade final de lastro a ser substituída é a diferença entre esta memória de cálculo e o valor apresentado no Anexo II.A. Foi utilizada a seguinte premissa para o cálculo do volume: largura da plataforma = 3,60 m, altura do lastro a ser substituido = 0,05 m (exceto no Tramo TIP-TIMBI)</t>
  </si>
  <si>
    <t>Este item refere-se ao transporte do material (lastro) carregado e manobrado no item 6.14 do Anexo II.A.</t>
  </si>
  <si>
    <t>O serviço objeto apresentado no TR são de natureza eminentemente técnica, a serem realizados em vias principais, pátios e desvios da CBTU/STU-REC das Linhas Centro e Sul, nos trechos compreendidos entre as Estações Rodoviária e Camaragibe e entre as Estações Recife e Cajueiro Seco respectivamente, localizados nos Municípios de Camaragibe, Recife e Jaboatão dos Guararapes, totalizando cerca de 40,90 Km de via, em bitola de 1.600 mm, eletrificadas e sinalizadas com ATC (Controle Automático de Tráfego) e conforme a memória de cálculo abaixo. Além dos 64.475 dormentes de concreto comuns mencionados, serão necessárias outras 3.773 unidades de dormentes especiais, destinadas à aplicação em obras d’arte com contratrilhos, totalizando 68.248 dormentes.
No entanto, parte desta quantidade total será aplicada no serviço 6.16 do Anexo II.A. Portanto, a quantidade final de dormentes a ser substituída é a diferença entre esta memória de cálculo e o valor apresentado no Anexo II.A</t>
  </si>
  <si>
    <t>Levantamento do alívio de tensão na região onde os dormentes serão substiuídos (6.17) e/ou onde ocorrer o serviço de montagem de grade (6.16).</t>
  </si>
  <si>
    <t>Levantamento das quantidade de soldas aluminotérmicas na região onde os dormentes serão substiuídos (6.17) e/ou onde ocorrer o serviço de montagem de grade (6.16). Considerando 12 soldas por TLS de 120 m</t>
  </si>
  <si>
    <t>Quantidade necessária para execução do item 7.1</t>
  </si>
  <si>
    <t xml:space="preserve">Levantamento das quantidade de lastro necessário para região onde os dormentes serão substiuídos (6.17) e/ou onde ocorrer o serviço de montagem de grade (6.16).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</si>
</sst>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0.00;[Red]#,##0.00"/>
    <numFmt numFmtId="165" formatCode="_-&quot;R$&quot;\ * #,##0.00_-;[Red]\-&quot;R$&quot;\ * #,##0.00_-;_-&quot;R$&quot;\ * &quot;-&quot;??_-;_-@_-"/>
    <numFmt numFmtId="166" formatCode="#,##0.00_ ;[Red]\-#,##0.00\ "/>
    <numFmt numFmtId="167" formatCode="_-* #,##0.0000_-;\-* #,##0.0000_-;_-* &quot;-&quot;??_-;_-@_-"/>
    <numFmt numFmtId="168" formatCode="_-* #,##0.000000_-;\-* #,##0.000000_-;_-* &quot;-&quot;??_-;_-@_-"/>
    <numFmt numFmtId="169" formatCode="0.0000"/>
    <numFmt numFmtId="170" formatCode="0.00000"/>
    <numFmt numFmtId="171" formatCode="_-* #,##0.00000_-;\-* #,##0.00000_-;_-* &quot;-&quot;??_-;_-@_-"/>
  </numFmts>
  <fonts count="25">
    <font>
      <sz val="10"/>
      <color rgb="FF000000"/>
      <name val="Times New Roman"/>
      <charset val="204"/>
    </font>
    <font>
      <sz val="10"/>
      <color rgb="FF000000"/>
      <name val="Times New Roman"/>
      <family val="1"/>
    </font>
    <font>
      <sz val="10"/>
      <color rgb="FF000000"/>
      <name val="Calibri"/>
      <family val="2"/>
      <scheme val="minor"/>
    </font>
    <font>
      <b/>
      <sz val="10"/>
      <name val="Calibri"/>
      <family val="2"/>
      <scheme val="minor"/>
    </font>
    <font>
      <sz val="10"/>
      <name val="Calibri"/>
      <family val="2"/>
      <scheme val="minor"/>
    </font>
    <font>
      <b/>
      <sz val="10"/>
      <color rgb="FF000000"/>
      <name val="Calibri"/>
      <family val="2"/>
      <scheme val="minor"/>
    </font>
    <font>
      <b/>
      <sz val="12"/>
      <color rgb="FF000000"/>
      <name val="Calibri"/>
      <family val="2"/>
      <scheme val="minor"/>
    </font>
    <font>
      <sz val="12"/>
      <color rgb="FF000000"/>
      <name val="Calibri"/>
      <family val="2"/>
      <scheme val="minor"/>
    </font>
    <font>
      <b/>
      <sz val="12"/>
      <name val="Calibri"/>
      <family val="2"/>
      <scheme val="minor"/>
    </font>
    <font>
      <sz val="8"/>
      <color theme="1"/>
      <name val="Calibri"/>
      <family val="2"/>
      <scheme val="minor"/>
    </font>
    <font>
      <sz val="11"/>
      <color theme="1"/>
      <name val="Calibri"/>
      <family val="2"/>
      <scheme val="minor"/>
    </font>
    <font>
      <b/>
      <sz val="12"/>
      <color rgb="FFFF0000"/>
      <name val="Calibri"/>
      <family val="2"/>
      <scheme val="minor"/>
    </font>
    <font>
      <sz val="10"/>
      <name val="Arial"/>
      <family val="2"/>
    </font>
    <font>
      <b/>
      <sz val="14"/>
      <name val="Arial"/>
      <family val="2"/>
    </font>
    <font>
      <b/>
      <sz val="12"/>
      <name val="Arial"/>
      <family val="2"/>
    </font>
    <font>
      <b/>
      <u/>
      <sz val="12"/>
      <name val="Arial"/>
      <family val="2"/>
    </font>
    <font>
      <sz val="12"/>
      <name val="Arial"/>
      <family val="2"/>
    </font>
    <font>
      <sz val="11"/>
      <color rgb="FF000000"/>
      <name val="Arial2"/>
      <family val="2"/>
    </font>
    <font>
      <sz val="12"/>
      <color theme="1"/>
      <name val="Arial"/>
      <family val="2"/>
    </font>
    <font>
      <sz val="11"/>
      <color rgb="FF000000"/>
      <name val="Arial2"/>
    </font>
    <font>
      <b/>
      <sz val="12"/>
      <color rgb="FF000000"/>
      <name val="Arial2"/>
    </font>
    <font>
      <sz val="12"/>
      <color rgb="FF000000"/>
      <name val="Arial2"/>
    </font>
    <font>
      <sz val="11"/>
      <name val="Arial2"/>
      <family val="2"/>
    </font>
    <font>
      <b/>
      <sz val="12"/>
      <name val="Arial2"/>
    </font>
    <font>
      <sz val="12"/>
      <name val="Arial2"/>
    </font>
  </fonts>
  <fills count="7">
    <fill>
      <patternFill patternType="none"/>
    </fill>
    <fill>
      <patternFill patternType="gray125"/>
    </fill>
    <fill>
      <patternFill patternType="solid">
        <fgColor rgb="FFD7EBF6"/>
      </patternFill>
    </fill>
    <fill>
      <patternFill patternType="solid">
        <fgColor theme="0" tint="-4.9989318521683403E-2"/>
        <bgColor indexed="64"/>
      </patternFill>
    </fill>
    <fill>
      <patternFill patternType="solid">
        <fgColor theme="2"/>
        <bgColor indexed="64"/>
      </patternFill>
    </fill>
    <fill>
      <patternFill patternType="solid">
        <fgColor theme="7" tint="0.79998168889431442"/>
        <bgColor indexed="64"/>
      </patternFill>
    </fill>
    <fill>
      <patternFill patternType="solid">
        <fgColor rgb="FFD7EBF6"/>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medium">
        <color rgb="FFFF0000"/>
      </left>
      <right style="medium">
        <color rgb="FFFF0000"/>
      </right>
      <top style="medium">
        <color rgb="FFFF0000"/>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style="medium">
        <color rgb="FFFF0000"/>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s>
  <cellStyleXfs count="15">
    <xf numFmtId="0" fontId="0" fillId="0" borderId="0"/>
    <xf numFmtId="43" fontId="1" fillId="0" borderId="0" applyFont="0" applyFill="0" applyBorder="0" applyAlignment="0" applyProtection="0"/>
    <xf numFmtId="9" fontId="1" fillId="0" borderId="0" applyFon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0" fontId="12" fillId="0" borderId="0"/>
    <xf numFmtId="0" fontId="17" fillId="0" borderId="0"/>
    <xf numFmtId="44" fontId="17" fillId="0" borderId="0" applyFont="0" applyFill="0" applyBorder="0" applyAlignment="0" applyProtection="0"/>
    <xf numFmtId="0" fontId="10" fillId="0" borderId="0"/>
    <xf numFmtId="0" fontId="19" fillId="0" borderId="0"/>
    <xf numFmtId="43" fontId="19" fillId="0" borderId="0" applyFont="0" applyFill="0" applyBorder="0" applyAlignment="0" applyProtection="0"/>
    <xf numFmtId="0" fontId="1" fillId="0" borderId="0"/>
    <xf numFmtId="0" fontId="19" fillId="0" borderId="0"/>
  </cellStyleXfs>
  <cellXfs count="243">
    <xf numFmtId="0" fontId="0" fillId="0" borderId="0" xfId="0" applyAlignment="1">
      <alignment horizontal="left" vertical="top"/>
    </xf>
    <xf numFmtId="0" fontId="3" fillId="3" borderId="1" xfId="0" applyFont="1" applyFill="1" applyBorder="1" applyAlignment="1">
      <alignment horizontal="center" vertical="center" wrapText="1"/>
    </xf>
    <xf numFmtId="43" fontId="3" fillId="3" borderId="1" xfId="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3" fontId="3" fillId="0" borderId="0" xfId="1" applyFont="1" applyFill="1" applyBorder="1" applyAlignment="1">
      <alignment horizontal="center" vertical="center" wrapText="1"/>
    </xf>
    <xf numFmtId="43" fontId="5" fillId="0" borderId="0" xfId="1" applyFont="1" applyFill="1" applyBorder="1" applyAlignment="1">
      <alignment horizontal="left" vertical="center" wrapText="1"/>
    </xf>
    <xf numFmtId="43" fontId="2" fillId="0" borderId="0" xfId="1" applyFont="1" applyFill="1" applyBorder="1" applyAlignment="1">
      <alignment horizontal="left" vertical="center" wrapText="1"/>
    </xf>
    <xf numFmtId="164" fontId="5" fillId="2" borderId="1" xfId="0" applyNumberFormat="1" applyFont="1" applyFill="1" applyBorder="1" applyAlignment="1">
      <alignment horizontal="left" vertical="center" wrapText="1"/>
    </xf>
    <xf numFmtId="164" fontId="2" fillId="2" borderId="1" xfId="0" applyNumberFormat="1" applyFont="1" applyFill="1" applyBorder="1" applyAlignment="1">
      <alignment horizontal="left" vertical="center" wrapText="1"/>
    </xf>
    <xf numFmtId="164" fontId="2" fillId="4" borderId="1" xfId="0" applyNumberFormat="1" applyFont="1" applyFill="1" applyBorder="1" applyAlignment="1">
      <alignment horizontal="left" vertical="center" wrapText="1"/>
    </xf>
    <xf numFmtId="44" fontId="5" fillId="2" borderId="1" xfId="1" applyNumberFormat="1" applyFont="1" applyFill="1" applyBorder="1" applyAlignment="1">
      <alignment horizontal="left" vertical="center" wrapText="1"/>
    </xf>
    <xf numFmtId="44" fontId="5" fillId="2" borderId="1" xfId="0" applyNumberFormat="1" applyFont="1" applyFill="1" applyBorder="1" applyAlignment="1">
      <alignment horizontal="left" vertical="center" wrapText="1"/>
    </xf>
    <xf numFmtId="44" fontId="2" fillId="0" borderId="1" xfId="1" applyNumberFormat="1" applyFont="1" applyBorder="1" applyAlignment="1">
      <alignment horizontal="left" vertical="center" wrapText="1"/>
    </xf>
    <xf numFmtId="44" fontId="2" fillId="2" borderId="1" xfId="1" applyNumberFormat="1" applyFont="1" applyFill="1" applyBorder="1" applyAlignment="1">
      <alignment horizontal="left" vertical="center" wrapText="1"/>
    </xf>
    <xf numFmtId="44" fontId="2" fillId="4" borderId="1" xfId="1" applyNumberFormat="1" applyFont="1" applyFill="1" applyBorder="1" applyAlignment="1">
      <alignment horizontal="left" vertical="center" wrapText="1"/>
    </xf>
    <xf numFmtId="44" fontId="5" fillId="4" borderId="1" xfId="1" applyNumberFormat="1" applyFont="1" applyFill="1" applyBorder="1" applyAlignment="1">
      <alignment horizontal="left" vertical="center" wrapText="1"/>
    </xf>
    <xf numFmtId="44" fontId="4" fillId="0" borderId="1" xfId="1" applyNumberFormat="1"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center" vertical="center"/>
    </xf>
    <xf numFmtId="43" fontId="2" fillId="0" borderId="0" xfId="1" applyFont="1" applyAlignment="1">
      <alignment horizontal="left" vertical="center"/>
    </xf>
    <xf numFmtId="43" fontId="2" fillId="0" borderId="0" xfId="1" applyFont="1" applyFill="1" applyAlignment="1">
      <alignment horizontal="left" vertical="center"/>
    </xf>
    <xf numFmtId="43" fontId="2" fillId="0" borderId="0" xfId="1" applyFont="1" applyFill="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left" vertical="center"/>
    </xf>
    <xf numFmtId="0" fontId="5" fillId="0" borderId="0" xfId="0" applyFont="1" applyAlignment="1">
      <alignment horizontal="center" vertical="center"/>
    </xf>
    <xf numFmtId="0" fontId="5" fillId="0" borderId="2" xfId="0" applyFont="1" applyBorder="1" applyAlignment="1">
      <alignment horizontal="left" vertical="center"/>
    </xf>
    <xf numFmtId="10" fontId="2" fillId="0" borderId="2" xfId="1" applyNumberFormat="1" applyFont="1" applyBorder="1" applyAlignment="1">
      <alignment horizontal="right" vertical="center"/>
    </xf>
    <xf numFmtId="10" fontId="2" fillId="0" borderId="0" xfId="1"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64" fontId="2" fillId="0" borderId="1" xfId="0" applyNumberFormat="1" applyFont="1" applyBorder="1" applyAlignment="1">
      <alignment horizontal="right" vertical="center" shrinkToFit="1"/>
    </xf>
    <xf numFmtId="0" fontId="3" fillId="4" borderId="1" xfId="0" applyFont="1" applyFill="1" applyBorder="1" applyAlignment="1">
      <alignment horizontal="left" vertical="center" wrapText="1"/>
    </xf>
    <xf numFmtId="44" fontId="5" fillId="3" borderId="1" xfId="1" applyNumberFormat="1" applyFont="1" applyFill="1" applyBorder="1" applyAlignment="1">
      <alignment vertical="center" shrinkToFit="1"/>
    </xf>
    <xf numFmtId="43" fontId="5" fillId="0" borderId="0" xfId="1" applyFont="1" applyFill="1" applyBorder="1" applyAlignment="1">
      <alignment vertical="center" shrinkToFit="1"/>
    </xf>
    <xf numFmtId="165" fontId="2" fillId="0" borderId="1" xfId="1" applyNumberFormat="1" applyFont="1" applyBorder="1" applyAlignment="1">
      <alignment horizontal="left" vertical="center" wrapText="1"/>
    </xf>
    <xf numFmtId="166" fontId="2" fillId="0" borderId="1" xfId="0" applyNumberFormat="1" applyFont="1" applyBorder="1" applyAlignment="1">
      <alignment horizontal="right" vertical="center" shrinkToFit="1"/>
    </xf>
    <xf numFmtId="0" fontId="3" fillId="5"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164" fontId="2" fillId="5" borderId="1" xfId="0" applyNumberFormat="1" applyFont="1" applyFill="1" applyBorder="1" applyAlignment="1">
      <alignment horizontal="left" vertical="center" wrapText="1"/>
    </xf>
    <xf numFmtId="44" fontId="2" fillId="5" borderId="1" xfId="1" applyNumberFormat="1" applyFont="1" applyFill="1" applyBorder="1" applyAlignment="1">
      <alignment horizontal="left" vertical="center" wrapText="1"/>
    </xf>
    <xf numFmtId="165" fontId="5" fillId="5" borderId="1" xfId="1" applyNumberFormat="1" applyFont="1" applyFill="1" applyBorder="1" applyAlignment="1">
      <alignment horizontal="left" vertical="center" wrapText="1"/>
    </xf>
    <xf numFmtId="10" fontId="3" fillId="3" borderId="8" xfId="2" applyNumberFormat="1" applyFont="1" applyFill="1" applyBorder="1" applyAlignment="1">
      <alignment vertical="center" wrapText="1"/>
    </xf>
    <xf numFmtId="44" fontId="6" fillId="3" borderId="1" xfId="1" applyNumberFormat="1" applyFont="1" applyFill="1" applyBorder="1" applyAlignment="1">
      <alignment vertical="center" shrinkToFit="1"/>
    </xf>
    <xf numFmtId="43" fontId="6" fillId="0" borderId="0" xfId="1" applyFont="1" applyFill="1" applyBorder="1" applyAlignment="1">
      <alignment vertical="center" shrinkToFit="1"/>
    </xf>
    <xf numFmtId="10" fontId="2" fillId="0" borderId="2" xfId="2" applyNumberFormat="1" applyFont="1" applyBorder="1" applyAlignment="1">
      <alignment horizontal="center" vertical="center"/>
    </xf>
    <xf numFmtId="10" fontId="2" fillId="0" borderId="3" xfId="2" applyNumberFormat="1" applyFont="1" applyBorder="1" applyAlignment="1">
      <alignment horizontal="center" vertical="center"/>
    </xf>
    <xf numFmtId="10" fontId="2" fillId="0" borderId="5" xfId="2" applyNumberFormat="1" applyFont="1" applyBorder="1" applyAlignment="1">
      <alignment horizontal="center" vertical="center"/>
    </xf>
    <xf numFmtId="10" fontId="2" fillId="0" borderId="11" xfId="2" applyNumberFormat="1" applyFont="1" applyBorder="1" applyAlignment="1">
      <alignment horizontal="center" vertical="center"/>
    </xf>
    <xf numFmtId="10" fontId="2" fillId="0" borderId="12" xfId="2" applyNumberFormat="1" applyFont="1" applyBorder="1" applyAlignment="1">
      <alignment horizontal="center" vertical="center"/>
    </xf>
    <xf numFmtId="167" fontId="2" fillId="0" borderId="0" xfId="1" applyNumberFormat="1" applyFont="1" applyAlignment="1">
      <alignment horizontal="left" vertical="center"/>
    </xf>
    <xf numFmtId="0" fontId="2" fillId="0" borderId="0" xfId="0" applyFont="1" applyAlignment="1">
      <alignment horizontal="left" vertical="center" wrapText="1"/>
    </xf>
    <xf numFmtId="43" fontId="2" fillId="0" borderId="0" xfId="1" applyFont="1" applyAlignment="1">
      <alignment horizontal="left" vertical="center" wrapText="1"/>
    </xf>
    <xf numFmtId="43" fontId="2" fillId="0" borderId="0" xfId="1" applyFont="1" applyFill="1" applyAlignment="1">
      <alignment horizontal="left" vertical="center" wrapText="1"/>
    </xf>
    <xf numFmtId="43" fontId="2" fillId="0" borderId="0" xfId="1"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wrapText="1"/>
    </xf>
    <xf numFmtId="0" fontId="5" fillId="3" borderId="2" xfId="0" applyFont="1" applyFill="1" applyBorder="1" applyAlignment="1">
      <alignment horizontal="center" vertical="center" wrapText="1"/>
    </xf>
    <xf numFmtId="43" fontId="5" fillId="3" borderId="2" xfId="1" applyFont="1" applyFill="1" applyBorder="1" applyAlignment="1">
      <alignment horizontal="center" vertical="center" wrapText="1"/>
    </xf>
    <xf numFmtId="10" fontId="2" fillId="0" borderId="2" xfId="2" applyNumberFormat="1" applyFont="1" applyBorder="1" applyAlignment="1">
      <alignment horizontal="right" vertical="center" wrapText="1"/>
    </xf>
    <xf numFmtId="43" fontId="2" fillId="0" borderId="2" xfId="1" applyFont="1" applyBorder="1" applyAlignment="1">
      <alignment horizontal="center" vertical="center" wrapText="1"/>
    </xf>
    <xf numFmtId="0" fontId="2" fillId="0" borderId="0" xfId="0" applyFont="1" applyAlignment="1">
      <alignment horizontal="center" vertical="center" wrapText="1"/>
    </xf>
    <xf numFmtId="0" fontId="7" fillId="0" borderId="0" xfId="0" applyFont="1" applyAlignment="1">
      <alignment horizontal="center" vertical="center" wrapText="1"/>
    </xf>
    <xf numFmtId="168" fontId="2" fillId="0" borderId="0" xfId="1" applyNumberFormat="1" applyFont="1" applyFill="1" applyAlignment="1">
      <alignment horizontal="left" vertical="center" wrapText="1"/>
    </xf>
    <xf numFmtId="168" fontId="2" fillId="0" borderId="0" xfId="1" applyNumberFormat="1" applyFont="1" applyFill="1" applyBorder="1" applyAlignment="1">
      <alignment horizontal="center" vertical="center" wrapText="1"/>
    </xf>
    <xf numFmtId="168" fontId="6" fillId="0" borderId="0" xfId="0" applyNumberFormat="1" applyFont="1" applyAlignment="1">
      <alignment horizontal="center" vertical="center" wrapText="1"/>
    </xf>
    <xf numFmtId="43" fontId="5" fillId="3" borderId="2" xfId="0" applyNumberFormat="1" applyFont="1" applyFill="1" applyBorder="1" applyAlignment="1">
      <alignment horizontal="center" vertical="center" wrapText="1"/>
    </xf>
    <xf numFmtId="2" fontId="2" fillId="0" borderId="2" xfId="0" applyNumberFormat="1" applyFont="1" applyBorder="1" applyAlignment="1">
      <alignment horizontal="right" vertical="center" wrapText="1"/>
    </xf>
    <xf numFmtId="43" fontId="2" fillId="0" borderId="2" xfId="1" applyFont="1" applyBorder="1" applyAlignment="1">
      <alignment horizontal="left" vertical="center" wrapText="1"/>
    </xf>
    <xf numFmtId="0" fontId="2" fillId="3" borderId="4" xfId="0" applyFont="1" applyFill="1" applyBorder="1" applyAlignment="1">
      <alignment horizontal="center" vertical="center" wrapText="1"/>
    </xf>
    <xf numFmtId="0" fontId="2" fillId="3" borderId="4" xfId="0" applyFont="1" applyFill="1" applyBorder="1" applyAlignment="1">
      <alignment horizontal="left" vertical="center" wrapText="1"/>
    </xf>
    <xf numFmtId="43" fontId="2" fillId="3" borderId="4" xfId="1" applyFont="1" applyFill="1" applyBorder="1" applyAlignment="1">
      <alignment horizontal="left" vertical="center" wrapText="1"/>
    </xf>
    <xf numFmtId="43" fontId="2" fillId="3" borderId="5" xfId="1" applyFont="1" applyFill="1" applyBorder="1" applyAlignment="1">
      <alignment horizontal="left" vertical="center" wrapText="1"/>
    </xf>
    <xf numFmtId="43" fontId="6" fillId="3" borderId="2" xfId="1" applyFont="1" applyFill="1" applyBorder="1" applyAlignment="1">
      <alignment horizontal="center" vertical="center" wrapText="1"/>
    </xf>
    <xf numFmtId="43" fontId="11" fillId="3" borderId="2" xfId="0" applyNumberFormat="1" applyFont="1" applyFill="1" applyBorder="1" applyAlignment="1">
      <alignment horizontal="center" vertical="center" wrapText="1"/>
    </xf>
    <xf numFmtId="43" fontId="5" fillId="0" borderId="2" xfId="1" applyFont="1" applyBorder="1" applyAlignment="1">
      <alignment horizontal="center" vertical="center" wrapText="1"/>
    </xf>
    <xf numFmtId="169" fontId="2" fillId="0" borderId="2" xfId="0" applyNumberFormat="1" applyFont="1" applyBorder="1" applyAlignment="1">
      <alignment horizontal="right" vertical="center" wrapText="1"/>
    </xf>
    <xf numFmtId="43" fontId="2" fillId="0" borderId="2" xfId="1" applyFont="1" applyBorder="1" applyAlignment="1">
      <alignment horizontal="right" vertical="center" wrapText="1"/>
    </xf>
    <xf numFmtId="0" fontId="5" fillId="0" borderId="4" xfId="0" applyFont="1" applyBorder="1" applyAlignment="1">
      <alignment horizontal="center" vertical="center" wrapText="1"/>
    </xf>
    <xf numFmtId="0" fontId="14" fillId="0" borderId="2" xfId="7" applyFont="1" applyBorder="1" applyAlignment="1">
      <alignment horizontal="center" vertical="center" wrapText="1"/>
    </xf>
    <xf numFmtId="0" fontId="14" fillId="0" borderId="2" xfId="8" applyFont="1" applyBorder="1" applyAlignment="1">
      <alignment horizontal="center" vertical="center" wrapText="1"/>
    </xf>
    <xf numFmtId="0" fontId="16" fillId="0" borderId="2" xfId="8" applyFont="1" applyBorder="1" applyAlignment="1">
      <alignment horizontal="center" vertical="center" wrapText="1"/>
    </xf>
    <xf numFmtId="0" fontId="18" fillId="0" borderId="2" xfId="8" applyFont="1" applyBorder="1" applyAlignment="1">
      <alignment horizontal="center" vertical="center" wrapText="1"/>
    </xf>
    <xf numFmtId="0" fontId="16" fillId="0" borderId="2" xfId="10" applyFont="1" applyBorder="1" applyAlignment="1">
      <alignment horizontal="center" vertical="center" wrapText="1"/>
    </xf>
    <xf numFmtId="0" fontId="16" fillId="0" borderId="2" xfId="8" applyFont="1" applyBorder="1" applyAlignment="1">
      <alignment horizontal="center" vertical="center"/>
    </xf>
    <xf numFmtId="17" fontId="16" fillId="0" borderId="2" xfId="8" applyNumberFormat="1" applyFont="1" applyBorder="1" applyAlignment="1">
      <alignment horizontal="center" vertical="center" wrapText="1"/>
    </xf>
    <xf numFmtId="0" fontId="19" fillId="0" borderId="0" xfId="11"/>
    <xf numFmtId="49" fontId="18" fillId="0" borderId="2" xfId="12" applyNumberFormat="1" applyFont="1" applyFill="1" applyBorder="1" applyAlignment="1">
      <alignment horizontal="center" vertical="center" wrapText="1"/>
    </xf>
    <xf numFmtId="0" fontId="19" fillId="0" borderId="0" xfId="11" applyAlignment="1">
      <alignment wrapText="1"/>
    </xf>
    <xf numFmtId="0" fontId="2" fillId="0" borderId="0" xfId="13" applyFont="1" applyAlignment="1">
      <alignment horizontal="left" vertical="center"/>
    </xf>
    <xf numFmtId="0" fontId="2" fillId="0" borderId="2" xfId="13" applyFont="1" applyBorder="1" applyAlignment="1">
      <alignment horizontal="center" vertical="center"/>
    </xf>
    <xf numFmtId="0" fontId="6" fillId="0" borderId="0" xfId="13" applyFont="1" applyAlignment="1">
      <alignment horizontal="center" vertical="center"/>
    </xf>
    <xf numFmtId="0" fontId="7" fillId="0" borderId="0" xfId="13" applyFont="1" applyAlignment="1">
      <alignment horizontal="left" vertical="center"/>
    </xf>
    <xf numFmtId="0" fontId="5" fillId="3" borderId="2" xfId="13" applyFont="1" applyFill="1" applyBorder="1" applyAlignment="1">
      <alignment horizontal="center" vertical="center"/>
    </xf>
    <xf numFmtId="0" fontId="5" fillId="3" borderId="3" xfId="13" applyFont="1" applyFill="1" applyBorder="1" applyAlignment="1">
      <alignment horizontal="center" vertical="center"/>
    </xf>
    <xf numFmtId="0" fontId="5" fillId="3" borderId="10" xfId="13" applyFont="1" applyFill="1" applyBorder="1" applyAlignment="1">
      <alignment horizontal="center" vertical="center"/>
    </xf>
    <xf numFmtId="0" fontId="5" fillId="3" borderId="5" xfId="13" applyFont="1" applyFill="1" applyBorder="1" applyAlignment="1">
      <alignment horizontal="center" vertical="center"/>
    </xf>
    <xf numFmtId="0" fontId="2" fillId="0" borderId="2" xfId="13" applyFont="1" applyBorder="1" applyAlignment="1">
      <alignment horizontal="left" vertical="center"/>
    </xf>
    <xf numFmtId="10" fontId="5" fillId="3" borderId="2" xfId="13" applyNumberFormat="1" applyFont="1" applyFill="1" applyBorder="1" applyAlignment="1">
      <alignment horizontal="center" vertical="center"/>
    </xf>
    <xf numFmtId="0" fontId="2" fillId="0" borderId="0" xfId="13" applyFont="1" applyAlignment="1">
      <alignment horizontal="left" vertical="center" wrapText="1"/>
    </xf>
    <xf numFmtId="0" fontId="2" fillId="0" borderId="2" xfId="13" applyFont="1" applyBorder="1" applyAlignment="1">
      <alignment horizontal="center" vertical="center" wrapText="1"/>
    </xf>
    <xf numFmtId="0" fontId="6" fillId="0" borderId="0" xfId="13" applyFont="1" applyAlignment="1">
      <alignment horizontal="center" vertical="center" wrapText="1"/>
    </xf>
    <xf numFmtId="0" fontId="7" fillId="0" borderId="0" xfId="13" applyFont="1" applyAlignment="1">
      <alignment horizontal="left" vertical="center" wrapText="1"/>
    </xf>
    <xf numFmtId="0" fontId="5" fillId="3" borderId="2" xfId="13" applyFont="1" applyFill="1" applyBorder="1" applyAlignment="1">
      <alignment horizontal="center" vertical="center" wrapText="1"/>
    </xf>
    <xf numFmtId="0" fontId="5" fillId="6" borderId="2" xfId="13" applyFont="1" applyFill="1" applyBorder="1" applyAlignment="1">
      <alignment horizontal="center" vertical="center" wrapText="1"/>
    </xf>
    <xf numFmtId="0" fontId="5" fillId="6" borderId="2" xfId="13" applyFont="1" applyFill="1" applyBorder="1" applyAlignment="1">
      <alignment vertical="center" wrapText="1"/>
    </xf>
    <xf numFmtId="10" fontId="5" fillId="6" borderId="2" xfId="13" applyNumberFormat="1" applyFont="1" applyFill="1" applyBorder="1" applyAlignment="1">
      <alignment vertical="center" wrapText="1"/>
    </xf>
    <xf numFmtId="0" fontId="2" fillId="0" borderId="2" xfId="13" applyFont="1" applyBorder="1" applyAlignment="1">
      <alignment horizontal="left" vertical="center" wrapText="1"/>
    </xf>
    <xf numFmtId="10" fontId="5" fillId="3" borderId="2" xfId="13" applyNumberFormat="1" applyFont="1" applyFill="1" applyBorder="1" applyAlignment="1">
      <alignment horizontal="right" vertical="center" wrapText="1"/>
    </xf>
    <xf numFmtId="0" fontId="16" fillId="0" borderId="2" xfId="8" applyFont="1" applyBorder="1" applyAlignment="1">
      <alignment vertical="center" wrapText="1"/>
    </xf>
    <xf numFmtId="43" fontId="16" fillId="0" borderId="2" xfId="8" applyNumberFormat="1" applyFont="1" applyBorder="1" applyAlignment="1">
      <alignment vertical="center" wrapText="1"/>
    </xf>
    <xf numFmtId="43" fontId="16" fillId="0" borderId="2" xfId="8" applyNumberFormat="1" applyFont="1" applyBorder="1" applyAlignment="1">
      <alignment horizontal="center" vertical="center"/>
    </xf>
    <xf numFmtId="0" fontId="14" fillId="0" borderId="2" xfId="8" applyFont="1" applyBorder="1" applyAlignment="1">
      <alignment horizontal="center"/>
    </xf>
    <xf numFmtId="2" fontId="16" fillId="0" borderId="2" xfId="8" applyNumberFormat="1" applyFont="1" applyBorder="1" applyAlignment="1">
      <alignment horizontal="center" vertical="center"/>
    </xf>
    <xf numFmtId="43" fontId="16" fillId="0" borderId="2" xfId="12" applyFont="1" applyFill="1" applyBorder="1" applyAlignment="1">
      <alignment horizontal="center" vertical="center"/>
    </xf>
    <xf numFmtId="43" fontId="16" fillId="0" borderId="2" xfId="1" applyFont="1" applyBorder="1" applyAlignment="1">
      <alignment horizontal="center" vertical="center"/>
    </xf>
    <xf numFmtId="171" fontId="16" fillId="0" borderId="2" xfId="12" applyNumberFormat="1" applyFont="1" applyFill="1" applyBorder="1" applyAlignment="1">
      <alignment horizontal="center" vertical="center"/>
    </xf>
    <xf numFmtId="0" fontId="8" fillId="3" borderId="6" xfId="0" applyFont="1" applyFill="1" applyBorder="1" applyAlignment="1">
      <alignment horizontal="right" vertical="center" wrapText="1"/>
    </xf>
    <xf numFmtId="0" fontId="8" fillId="3" borderId="7" xfId="0" applyFont="1" applyFill="1" applyBorder="1" applyAlignment="1">
      <alignment horizontal="right" vertical="center" wrapText="1"/>
    </xf>
    <xf numFmtId="0" fontId="8" fillId="3" borderId="8" xfId="0" applyFont="1" applyFill="1" applyBorder="1" applyAlignment="1">
      <alignment horizontal="right" vertical="center" wrapText="1"/>
    </xf>
    <xf numFmtId="0" fontId="3" fillId="3" borderId="6"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3" fillId="5" borderId="1" xfId="0" applyFont="1" applyFill="1" applyBorder="1" applyAlignment="1">
      <alignment horizontal="right" vertical="center" wrapText="1"/>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5" fillId="3" borderId="2" xfId="0" applyFont="1" applyFill="1" applyBorder="1" applyAlignment="1">
      <alignment horizontal="center" vertical="center"/>
    </xf>
    <xf numFmtId="0" fontId="3" fillId="3" borderId="1" xfId="0" applyFont="1" applyFill="1" applyBorder="1" applyAlignment="1">
      <alignment horizontal="right" vertical="center" wrapText="1"/>
    </xf>
    <xf numFmtId="0" fontId="5" fillId="3" borderId="3" xfId="0" applyFont="1" applyFill="1" applyBorder="1" applyAlignment="1">
      <alignment horizontal="center" vertical="center"/>
    </xf>
    <xf numFmtId="0" fontId="5" fillId="3" borderId="5" xfId="0" applyFont="1" applyFill="1" applyBorder="1" applyAlignment="1">
      <alignment horizontal="center" vertical="center"/>
    </xf>
    <xf numFmtId="0" fontId="2" fillId="0" borderId="2" xfId="0" applyFont="1" applyBorder="1" applyAlignment="1">
      <alignment horizontal="center" vertical="center"/>
    </xf>
    <xf numFmtId="43" fontId="2" fillId="0" borderId="2" xfId="1" applyFont="1" applyBorder="1" applyAlignment="1">
      <alignment horizontal="center" vertical="center"/>
    </xf>
    <xf numFmtId="0" fontId="5" fillId="0" borderId="2" xfId="0" applyFont="1" applyBorder="1" applyAlignment="1">
      <alignment horizontal="center" vertical="center"/>
    </xf>
    <xf numFmtId="0" fontId="6" fillId="3" borderId="3" xfId="13" applyFont="1" applyFill="1" applyBorder="1" applyAlignment="1">
      <alignment horizontal="center" vertical="center"/>
    </xf>
    <xf numFmtId="0" fontId="6" fillId="3" borderId="4" xfId="13" applyFont="1" applyFill="1" applyBorder="1" applyAlignment="1">
      <alignment horizontal="center" vertical="center"/>
    </xf>
    <xf numFmtId="0" fontId="6" fillId="3" borderId="5" xfId="13" applyFont="1" applyFill="1" applyBorder="1" applyAlignment="1">
      <alignment horizontal="center" vertical="center"/>
    </xf>
    <xf numFmtId="0" fontId="2" fillId="0" borderId="2" xfId="13" applyFont="1" applyBorder="1" applyAlignment="1">
      <alignment horizontal="center" vertical="center"/>
    </xf>
    <xf numFmtId="0" fontId="5" fillId="0" borderId="2" xfId="13" applyFont="1" applyBorder="1" applyAlignment="1">
      <alignment horizontal="center" vertical="center"/>
    </xf>
    <xf numFmtId="0" fontId="2" fillId="0" borderId="2" xfId="13" applyFont="1" applyBorder="1" applyAlignment="1">
      <alignment horizontal="left" vertical="center"/>
    </xf>
    <xf numFmtId="0" fontId="5" fillId="3" borderId="2" xfId="13" applyFont="1" applyFill="1" applyBorder="1" applyAlignment="1">
      <alignment horizontal="center" vertical="center"/>
    </xf>
    <xf numFmtId="0" fontId="5" fillId="3" borderId="9" xfId="13" applyFont="1" applyFill="1" applyBorder="1" applyAlignment="1">
      <alignment horizontal="center" vertical="center"/>
    </xf>
    <xf numFmtId="0" fontId="5" fillId="3" borderId="3" xfId="13" applyFont="1" applyFill="1" applyBorder="1" applyAlignment="1">
      <alignment horizontal="center" vertical="center"/>
    </xf>
    <xf numFmtId="0" fontId="5" fillId="3" borderId="4" xfId="13" applyFont="1" applyFill="1" applyBorder="1" applyAlignment="1">
      <alignment horizontal="center" vertical="center"/>
    </xf>
    <xf numFmtId="0" fontId="5" fillId="3" borderId="5" xfId="13" applyFont="1" applyFill="1" applyBorder="1" applyAlignment="1">
      <alignment horizontal="center" vertical="center"/>
    </xf>
    <xf numFmtId="0" fontId="5" fillId="3" borderId="2" xfId="13" applyFont="1" applyFill="1" applyBorder="1" applyAlignment="1">
      <alignment horizontal="right" vertical="center"/>
    </xf>
    <xf numFmtId="0" fontId="2" fillId="0" borderId="0" xfId="13" applyFont="1" applyAlignment="1">
      <alignment horizontal="center" vertical="center"/>
    </xf>
    <xf numFmtId="0" fontId="9" fillId="0" borderId="0" xfId="13" applyFont="1" applyAlignment="1">
      <alignment horizontal="center" vertical="center" wrapText="1"/>
    </xf>
    <xf numFmtId="0" fontId="5" fillId="3" borderId="2" xfId="13" applyFont="1" applyFill="1" applyBorder="1" applyAlignment="1">
      <alignment horizontal="center" vertical="center" wrapText="1"/>
    </xf>
    <xf numFmtId="0" fontId="5" fillId="3" borderId="2" xfId="13" applyFont="1" applyFill="1" applyBorder="1" applyAlignment="1">
      <alignment horizontal="right" vertical="center" wrapText="1"/>
    </xf>
    <xf numFmtId="0" fontId="2" fillId="0" borderId="2" xfId="13" applyFont="1" applyBorder="1" applyAlignment="1">
      <alignment horizontal="center" vertical="center" wrapText="1"/>
    </xf>
    <xf numFmtId="0" fontId="5" fillId="0" borderId="2" xfId="13" applyFont="1" applyBorder="1" applyAlignment="1">
      <alignment horizontal="center" vertical="center" wrapText="1"/>
    </xf>
    <xf numFmtId="43" fontId="2" fillId="0" borderId="2" xfId="1" applyFont="1" applyBorder="1" applyAlignment="1">
      <alignment horizontal="center" vertical="center" wrapText="1"/>
    </xf>
    <xf numFmtId="0" fontId="6" fillId="3" borderId="3" xfId="13" applyFont="1" applyFill="1" applyBorder="1" applyAlignment="1">
      <alignment horizontal="center" vertical="center" wrapText="1"/>
    </xf>
    <xf numFmtId="0" fontId="6" fillId="3" borderId="4" xfId="13" applyFont="1" applyFill="1" applyBorder="1" applyAlignment="1">
      <alignment horizontal="center" vertical="center" wrapText="1"/>
    </xf>
    <xf numFmtId="0" fontId="6" fillId="3" borderId="5" xfId="13" applyFont="1" applyFill="1" applyBorder="1" applyAlignment="1">
      <alignment horizontal="center" vertical="center" wrapText="1"/>
    </xf>
    <xf numFmtId="0" fontId="2" fillId="0" borderId="2" xfId="0" applyFont="1" applyBorder="1" applyAlignment="1">
      <alignment horizontal="left" vertical="center" wrapText="1"/>
    </xf>
    <xf numFmtId="0" fontId="5" fillId="3" borderId="2" xfId="0" applyFont="1" applyFill="1" applyBorder="1" applyAlignment="1">
      <alignment horizontal="left" vertical="center" wrapText="1"/>
    </xf>
    <xf numFmtId="0" fontId="6" fillId="3" borderId="2" xfId="0" applyFont="1" applyFill="1" applyBorder="1" applyAlignment="1">
      <alignment horizontal="right" vertical="center" wrapText="1"/>
    </xf>
    <xf numFmtId="0" fontId="5" fillId="3" borderId="2" xfId="0" applyFont="1" applyFill="1" applyBorder="1" applyAlignment="1">
      <alignment horizontal="righ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2"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5" fillId="3" borderId="5" xfId="0" applyFont="1" applyFill="1" applyBorder="1" applyAlignment="1">
      <alignment horizontal="left" vertical="center" wrapText="1"/>
    </xf>
    <xf numFmtId="0" fontId="2" fillId="0" borderId="15"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3" borderId="3" xfId="0" applyFont="1" applyFill="1" applyBorder="1" applyAlignment="1">
      <alignment horizontal="right" vertical="center" wrapText="1"/>
    </xf>
    <xf numFmtId="0" fontId="6" fillId="3" borderId="5" xfId="0" applyFont="1" applyFill="1" applyBorder="1" applyAlignment="1">
      <alignment horizontal="right" vertical="center"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17" fillId="0" borderId="2" xfId="8" applyBorder="1" applyAlignment="1">
      <alignment horizontal="center" vertical="center"/>
    </xf>
    <xf numFmtId="0" fontId="20" fillId="0" borderId="2" xfId="0" applyFont="1" applyBorder="1" applyAlignment="1">
      <alignment horizontal="left" vertical="center" wrapText="1"/>
    </xf>
    <xf numFmtId="0" fontId="21" fillId="0" borderId="2" xfId="0" applyFont="1" applyBorder="1" applyAlignment="1">
      <alignment horizontal="left" vertical="center" wrapText="1"/>
    </xf>
    <xf numFmtId="0" fontId="16" fillId="0" borderId="2" xfId="10" applyFont="1" applyBorder="1" applyAlignment="1">
      <alignment horizontal="left" vertical="center" wrapText="1"/>
    </xf>
    <xf numFmtId="170" fontId="16" fillId="0" borderId="2" xfId="8" applyNumberFormat="1" applyFont="1" applyBorder="1" applyAlignment="1">
      <alignment horizontal="center" vertical="center" wrapText="1"/>
    </xf>
    <xf numFmtId="2" fontId="16" fillId="0" borderId="2" xfId="10" applyNumberFormat="1" applyFont="1" applyBorder="1" applyAlignment="1">
      <alignment horizontal="center" vertical="center" wrapText="1"/>
    </xf>
    <xf numFmtId="44" fontId="16" fillId="0" borderId="2" xfId="9" applyFont="1" applyFill="1" applyBorder="1" applyAlignment="1">
      <alignment horizontal="center" vertical="center" wrapText="1"/>
    </xf>
    <xf numFmtId="0" fontId="16" fillId="0" borderId="2" xfId="8" applyFont="1" applyBorder="1" applyAlignment="1">
      <alignment horizontal="center" vertical="center"/>
    </xf>
    <xf numFmtId="44" fontId="14" fillId="0" borderId="2" xfId="9" applyFont="1" applyFill="1" applyBorder="1" applyAlignment="1">
      <alignment horizontal="center" vertical="center" wrapText="1"/>
    </xf>
    <xf numFmtId="0" fontId="16" fillId="0" borderId="2" xfId="10" applyFont="1" applyBorder="1" applyAlignment="1">
      <alignment horizontal="center" vertical="center" wrapText="1"/>
    </xf>
    <xf numFmtId="0" fontId="14" fillId="0" borderId="2" xfId="8" applyFont="1" applyBorder="1" applyAlignment="1">
      <alignment horizontal="center" vertical="center"/>
    </xf>
    <xf numFmtId="0" fontId="14" fillId="0" borderId="2" xfId="8" applyFont="1" applyBorder="1" applyAlignment="1">
      <alignment horizontal="left" vertical="center" wrapText="1"/>
    </xf>
    <xf numFmtId="0" fontId="14" fillId="0" borderId="2" xfId="8" applyFont="1" applyBorder="1" applyAlignment="1">
      <alignment horizontal="center" vertical="center" wrapText="1"/>
    </xf>
    <xf numFmtId="0" fontId="16" fillId="0" borderId="2" xfId="8" applyFont="1" applyBorder="1" applyAlignment="1">
      <alignment horizontal="center" vertical="center" wrapText="1"/>
    </xf>
    <xf numFmtId="0" fontId="16" fillId="0" borderId="2" xfId="8" applyFont="1" applyBorder="1" applyAlignment="1">
      <alignment horizontal="left" vertical="center" wrapText="1"/>
    </xf>
    <xf numFmtId="43" fontId="16" fillId="0" borderId="2" xfId="8" applyNumberFormat="1" applyFont="1" applyBorder="1" applyAlignment="1">
      <alignment horizontal="center" vertical="center" wrapText="1"/>
    </xf>
    <xf numFmtId="0" fontId="16" fillId="0" borderId="3" xfId="8" applyFont="1" applyBorder="1" applyAlignment="1">
      <alignment horizontal="center" vertical="center"/>
    </xf>
    <xf numFmtId="0" fontId="16" fillId="0" borderId="4" xfId="8" applyFont="1" applyBorder="1" applyAlignment="1">
      <alignment horizontal="center" vertical="center"/>
    </xf>
    <xf numFmtId="0" fontId="16" fillId="0" borderId="5" xfId="8" applyFont="1" applyBorder="1" applyAlignment="1">
      <alignment horizontal="center" vertical="center"/>
    </xf>
    <xf numFmtId="44" fontId="14" fillId="0" borderId="3" xfId="8" applyNumberFormat="1" applyFont="1" applyBorder="1" applyAlignment="1">
      <alignment horizontal="center" vertical="center"/>
    </xf>
    <xf numFmtId="0" fontId="14" fillId="0" borderId="5" xfId="8" applyFont="1" applyBorder="1" applyAlignment="1">
      <alignment horizontal="center" vertical="center"/>
    </xf>
    <xf numFmtId="0" fontId="16" fillId="0" borderId="3" xfId="8" applyFont="1" applyBorder="1" applyAlignment="1">
      <alignment horizontal="center" vertical="center" wrapText="1"/>
    </xf>
    <xf numFmtId="0" fontId="16" fillId="0" borderId="5" xfId="8" applyFont="1" applyBorder="1" applyAlignment="1">
      <alignment horizontal="center" vertical="center" wrapText="1"/>
    </xf>
    <xf numFmtId="43" fontId="16" fillId="0" borderId="3" xfId="8" applyNumberFormat="1" applyFont="1" applyBorder="1" applyAlignment="1">
      <alignment horizontal="center" vertical="center" wrapText="1"/>
    </xf>
    <xf numFmtId="43" fontId="16" fillId="0" borderId="5" xfId="8" applyNumberFormat="1" applyFont="1" applyBorder="1" applyAlignment="1">
      <alignment horizontal="center" vertical="center" wrapText="1"/>
    </xf>
    <xf numFmtId="44" fontId="14" fillId="0" borderId="2" xfId="8" applyNumberFormat="1" applyFont="1" applyBorder="1" applyAlignment="1">
      <alignment horizontal="center" vertical="center" wrapText="1"/>
    </xf>
    <xf numFmtId="44" fontId="14" fillId="0" borderId="2" xfId="6" applyFont="1" applyFill="1" applyBorder="1" applyAlignment="1">
      <alignment horizontal="center" vertical="center" wrapText="1"/>
    </xf>
    <xf numFmtId="0" fontId="13" fillId="0" borderId="2" xfId="7" applyFont="1" applyBorder="1" applyAlignment="1">
      <alignment horizontal="center" vertical="center" wrapText="1"/>
    </xf>
    <xf numFmtId="0" fontId="14" fillId="0" borderId="2" xfId="7" applyFont="1" applyBorder="1" applyAlignment="1">
      <alignment horizontal="center" vertical="center" wrapText="1"/>
    </xf>
    <xf numFmtId="0" fontId="15" fillId="0" borderId="2" xfId="7" applyFont="1" applyBorder="1" applyAlignment="1">
      <alignment horizontal="center" vertical="center" wrapText="1"/>
    </xf>
    <xf numFmtId="0" fontId="16" fillId="0" borderId="2" xfId="7" applyFont="1" applyBorder="1" applyAlignment="1">
      <alignment horizontal="left" vertical="center" wrapText="1"/>
    </xf>
    <xf numFmtId="17" fontId="14" fillId="0" borderId="2" xfId="7" applyNumberFormat="1" applyFont="1" applyBorder="1" applyAlignment="1">
      <alignment horizontal="center" vertical="center" wrapText="1"/>
    </xf>
    <xf numFmtId="0" fontId="16" fillId="0" borderId="3" xfId="8" applyFont="1" applyBorder="1" applyAlignment="1">
      <alignment horizontal="left" vertical="center" wrapText="1"/>
    </xf>
    <xf numFmtId="0" fontId="16" fillId="0" borderId="5" xfId="8" applyFont="1" applyBorder="1" applyAlignment="1">
      <alignment horizontal="left" vertical="center" wrapText="1"/>
    </xf>
    <xf numFmtId="170" fontId="16" fillId="0" borderId="3" xfId="8" applyNumberFormat="1" applyFont="1" applyBorder="1" applyAlignment="1">
      <alignment horizontal="center" vertical="center" wrapText="1"/>
    </xf>
    <xf numFmtId="170" fontId="16" fillId="0" borderId="5" xfId="8" applyNumberFormat="1" applyFont="1" applyBorder="1" applyAlignment="1">
      <alignment horizontal="center" vertical="center" wrapText="1"/>
    </xf>
    <xf numFmtId="44" fontId="16" fillId="0" borderId="3" xfId="9" applyFont="1" applyFill="1" applyBorder="1" applyAlignment="1">
      <alignment horizontal="center" vertical="center" wrapText="1"/>
    </xf>
    <xf numFmtId="44" fontId="16" fillId="0" borderId="5" xfId="9" applyFont="1" applyFill="1" applyBorder="1" applyAlignment="1">
      <alignment horizontal="center" vertical="center" wrapText="1"/>
    </xf>
    <xf numFmtId="0" fontId="20" fillId="0" borderId="2" xfId="14" applyFont="1" applyBorder="1" applyAlignment="1">
      <alignment horizontal="left" vertical="center" wrapText="1"/>
    </xf>
    <xf numFmtId="0" fontId="0" fillId="0" borderId="2" xfId="0" applyBorder="1" applyAlignment="1">
      <alignment horizontal="left" vertical="center" wrapText="1"/>
    </xf>
    <xf numFmtId="0" fontId="24" fillId="0" borderId="2" xfId="0" applyFont="1" applyBorder="1" applyAlignment="1">
      <alignment horizontal="left" vertical="center" wrapText="1"/>
    </xf>
    <xf numFmtId="0" fontId="22" fillId="0" borderId="2" xfId="8" applyFont="1" applyBorder="1" applyAlignment="1">
      <alignment horizontal="center" vertical="center"/>
    </xf>
    <xf numFmtId="0" fontId="23" fillId="0" borderId="2" xfId="0" applyFont="1" applyBorder="1" applyAlignment="1">
      <alignment horizontal="left" vertical="center" wrapText="1"/>
    </xf>
    <xf numFmtId="0" fontId="13" fillId="0" borderId="13" xfId="7" applyFont="1" applyBorder="1" applyAlignment="1">
      <alignment horizontal="center" vertical="center" wrapText="1"/>
    </xf>
    <xf numFmtId="0" fontId="13" fillId="0" borderId="14" xfId="7" applyFont="1" applyBorder="1" applyAlignment="1">
      <alignment horizontal="center" vertical="center" wrapText="1"/>
    </xf>
    <xf numFmtId="0" fontId="13" fillId="0" borderId="15" xfId="7" applyFont="1" applyBorder="1" applyAlignment="1">
      <alignment horizontal="center" vertical="center" wrapText="1"/>
    </xf>
    <xf numFmtId="0" fontId="14" fillId="0" borderId="3" xfId="8" applyFont="1" applyBorder="1" applyAlignment="1">
      <alignment horizontal="left" vertical="center" wrapText="1"/>
    </xf>
    <xf numFmtId="0" fontId="14" fillId="0" borderId="4" xfId="8" applyFont="1" applyBorder="1" applyAlignment="1">
      <alignment horizontal="left" vertical="center" wrapText="1"/>
    </xf>
    <xf numFmtId="0" fontId="14" fillId="0" borderId="5" xfId="8" applyFont="1" applyBorder="1" applyAlignment="1">
      <alignment horizontal="left" vertical="center" wrapText="1"/>
    </xf>
    <xf numFmtId="0" fontId="16" fillId="0" borderId="4" xfId="8" applyFont="1" applyBorder="1" applyAlignment="1">
      <alignment horizontal="center" vertical="center" wrapText="1"/>
    </xf>
    <xf numFmtId="0" fontId="16" fillId="0" borderId="3" xfId="10" applyFont="1" applyBorder="1" applyAlignment="1">
      <alignment horizontal="left" vertical="center" wrapText="1"/>
    </xf>
    <xf numFmtId="0" fontId="16" fillId="0" borderId="5" xfId="10" applyFont="1" applyBorder="1" applyAlignment="1">
      <alignment horizontal="left" vertical="center" wrapText="1"/>
    </xf>
    <xf numFmtId="43" fontId="16" fillId="0" borderId="3" xfId="12" applyFont="1" applyFill="1" applyBorder="1" applyAlignment="1">
      <alignment horizontal="center" vertical="center" wrapText="1"/>
    </xf>
    <xf numFmtId="43" fontId="16" fillId="0" borderId="5" xfId="12" applyFont="1" applyFill="1" applyBorder="1" applyAlignment="1">
      <alignment horizontal="center" vertical="center" wrapText="1"/>
    </xf>
    <xf numFmtId="44" fontId="14" fillId="0" borderId="3" xfId="9" applyFont="1" applyFill="1" applyBorder="1" applyAlignment="1">
      <alignment horizontal="center" vertical="center" wrapText="1"/>
    </xf>
    <xf numFmtId="44" fontId="14" fillId="0" borderId="5" xfId="9" applyFont="1" applyFill="1" applyBorder="1" applyAlignment="1">
      <alignment horizontal="center" vertical="center" wrapText="1"/>
    </xf>
    <xf numFmtId="0" fontId="16" fillId="0" borderId="3" xfId="10" applyFont="1" applyBorder="1" applyAlignment="1">
      <alignment horizontal="center" vertical="center" wrapText="1"/>
    </xf>
    <xf numFmtId="0" fontId="16" fillId="0" borderId="4" xfId="10" applyFont="1" applyBorder="1" applyAlignment="1">
      <alignment horizontal="center" vertical="center" wrapText="1"/>
    </xf>
    <xf numFmtId="0" fontId="16" fillId="0" borderId="5" xfId="10" applyFont="1" applyBorder="1" applyAlignment="1">
      <alignment horizontal="center" vertical="center" wrapText="1"/>
    </xf>
    <xf numFmtId="0" fontId="20" fillId="0" borderId="2" xfId="11" applyFont="1" applyBorder="1" applyAlignment="1">
      <alignment horizontal="left" vertical="center" wrapText="1"/>
    </xf>
    <xf numFmtId="0" fontId="21" fillId="0" borderId="3" xfId="11" applyFont="1" applyBorder="1" applyAlignment="1">
      <alignment horizontal="left" vertical="center" wrapText="1"/>
    </xf>
    <xf numFmtId="0" fontId="21" fillId="0" borderId="4" xfId="11" applyFont="1" applyBorder="1" applyAlignment="1">
      <alignment horizontal="left" vertical="center" wrapText="1"/>
    </xf>
    <xf numFmtId="0" fontId="21" fillId="0" borderId="5" xfId="11" applyFont="1" applyBorder="1" applyAlignment="1">
      <alignment horizontal="left" vertical="center" wrapText="1"/>
    </xf>
  </cellXfs>
  <cellStyles count="15">
    <cellStyle name="Moeda 2" xfId="6" xr:uid="{EF4FF551-6055-4A01-B48E-3AB727B93791}"/>
    <cellStyle name="Moeda 8" xfId="9" xr:uid="{4E6FA66B-86B7-4D16-BFC2-7617CA28D6A8}"/>
    <cellStyle name="Normal" xfId="0" builtinId="0"/>
    <cellStyle name="Normal 17" xfId="8" xr:uid="{A9FCC262-7454-49F5-9119-C494BD5AD8CE}"/>
    <cellStyle name="Normal 2" xfId="3" xr:uid="{021A0AB4-4573-49E8-B40F-BF8013AAAA9B}"/>
    <cellStyle name="Normal 2 2" xfId="7" xr:uid="{AC8FBF22-6D2C-4B55-B0CA-2C5978EDD637}"/>
    <cellStyle name="Normal 3" xfId="11" xr:uid="{4C9C5184-A321-4B30-9F65-7D5DAF86D3D2}"/>
    <cellStyle name="Normal 3 2 4" xfId="10" xr:uid="{1505E326-B09C-43C2-85AB-AB7850167514}"/>
    <cellStyle name="Normal 33" xfId="14" xr:uid="{EB169579-BE0B-4876-9C0E-18ECFD25B0A5}"/>
    <cellStyle name="Normal 4" xfId="13" xr:uid="{40DB23FE-4EDE-4A2E-ACF8-429BA0C370F1}"/>
    <cellStyle name="Porcentagem" xfId="2" builtinId="5"/>
    <cellStyle name="Porcentagem 2" xfId="5" xr:uid="{4CFE2044-B275-4976-8536-76C6E4DBD0FE}"/>
    <cellStyle name="Vírgula" xfId="1" builtinId="3"/>
    <cellStyle name="Vírgula 2" xfId="4" xr:uid="{A3F1EC21-C7C8-4A81-8BE3-DDE6F854B0B9}"/>
    <cellStyle name="Vírgula 3" xfId="12" xr:uid="{01F924FF-053E-458C-A3BD-D6FB89B8041D}"/>
  </cellStyles>
  <dxfs count="4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D7EB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22/10/relationships/richValueRel" Target="richData/richValueRel.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brenobernardo.STUREC/Downloads/Parametriza&#231;&#227;o%20Adm%20Local%20e%20Canteir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I-00"/>
      <sheetName val="MCI-01"/>
      <sheetName val="Administração Local"/>
      <sheetName val="Canteiro de Obras"/>
      <sheetName val="MCI-AUX"/>
    </sheetNames>
    <sheetDataSet>
      <sheetData sheetId="0">
        <row r="6">
          <cell r="A6" t="str">
            <v>Desta forma, este manual, determinará os quatitativos e valores destes custos indiretos.</v>
          </cell>
        </row>
      </sheetData>
      <sheetData sheetId="1">
        <row r="13">
          <cell r="B13">
            <v>100000000</v>
          </cell>
        </row>
      </sheetData>
      <sheetData sheetId="2"/>
      <sheetData sheetId="3"/>
      <sheetData sheetId="4">
        <row r="2">
          <cell r="A2" t="str">
            <v>1 Turno</v>
          </cell>
        </row>
        <row r="3">
          <cell r="A3" t="str">
            <v>2 Turnos</v>
          </cell>
        </row>
        <row r="5">
          <cell r="A5" t="str">
            <v>SEG-SEX</v>
          </cell>
        </row>
        <row r="6">
          <cell r="A6" t="str">
            <v>SEG-SAB</v>
          </cell>
        </row>
        <row r="7">
          <cell r="A7" t="str">
            <v>SEG-DOM</v>
          </cell>
        </row>
      </sheetData>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49569-90A5-456C-8BA4-2BB133DC51B3}">
  <sheetPr>
    <tabColor rgb="FFFFC000"/>
  </sheetPr>
  <dimension ref="A1"/>
  <sheetViews>
    <sheetView workbookViewId="0"/>
  </sheetViews>
  <sheetFormatPr defaultRowHeight="12.75"/>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pageSetUpPr fitToPage="1"/>
  </sheetPr>
  <dimension ref="B1:I123"/>
  <sheetViews>
    <sheetView showGridLines="0" tabSelected="1" workbookViewId="0"/>
  </sheetViews>
  <sheetFormatPr defaultRowHeight="12.75"/>
  <cols>
    <col min="1" max="1" width="0.83203125" style="19" customWidth="1"/>
    <col min="2" max="2" width="12.5" style="19" customWidth="1"/>
    <col min="3" max="3" width="75" style="19" customWidth="1"/>
    <col min="4" max="4" width="12.5" style="20" customWidth="1"/>
    <col min="5" max="5" width="20.83203125" style="19" customWidth="1"/>
    <col min="6" max="6" width="20.83203125" style="21" customWidth="1"/>
    <col min="7" max="7" width="20.83203125" style="19" customWidth="1"/>
    <col min="8" max="8" width="20.83203125" style="21" customWidth="1"/>
    <col min="9" max="9" width="0.83203125" style="22" customWidth="1"/>
    <col min="10" max="10" width="9.33203125" style="19"/>
    <col min="11" max="11" width="12.83203125" style="19" bestFit="1" customWidth="1"/>
    <col min="12" max="16384" width="9.33203125" style="19"/>
  </cols>
  <sheetData>
    <row r="1" spans="2:9" ht="3.75" customHeight="1"/>
    <row r="2" spans="2:9">
      <c r="B2" s="132" t="e" vm="1">
        <v>#VALUE!</v>
      </c>
      <c r="C2" s="134" t="s">
        <v>174</v>
      </c>
      <c r="D2" s="134"/>
      <c r="E2" s="134"/>
      <c r="F2" s="134"/>
      <c r="G2" s="134"/>
      <c r="H2" s="133" t="e" vm="2">
        <v>#VALUE!</v>
      </c>
      <c r="I2" s="23"/>
    </row>
    <row r="3" spans="2:9">
      <c r="B3" s="132"/>
      <c r="C3" s="134" t="s">
        <v>175</v>
      </c>
      <c r="D3" s="134"/>
      <c r="E3" s="134"/>
      <c r="F3" s="134"/>
      <c r="G3" s="134"/>
      <c r="H3" s="133"/>
      <c r="I3" s="23"/>
    </row>
    <row r="4" spans="2:9">
      <c r="B4" s="132"/>
      <c r="C4" s="134" t="s">
        <v>176</v>
      </c>
      <c r="D4" s="134"/>
      <c r="E4" s="134"/>
      <c r="F4" s="134"/>
      <c r="G4" s="134"/>
      <c r="H4" s="133"/>
      <c r="I4" s="23"/>
    </row>
    <row r="5" spans="2:9" ht="3.75" customHeight="1"/>
    <row r="6" spans="2:9" s="25" customFormat="1" ht="15.75">
      <c r="B6" s="125" t="s">
        <v>177</v>
      </c>
      <c r="C6" s="126"/>
      <c r="D6" s="126"/>
      <c r="E6" s="126"/>
      <c r="F6" s="126"/>
      <c r="G6" s="126"/>
      <c r="H6" s="127"/>
      <c r="I6" s="24"/>
    </row>
    <row r="7" spans="2:9" ht="3.75" customHeight="1"/>
    <row r="8" spans="2:9">
      <c r="E8" s="128" t="s">
        <v>178</v>
      </c>
      <c r="F8" s="128"/>
      <c r="G8" s="128" t="s">
        <v>181</v>
      </c>
      <c r="H8" s="128"/>
      <c r="I8" s="26"/>
    </row>
    <row r="9" spans="2:9">
      <c r="E9" s="27" t="s">
        <v>180</v>
      </c>
      <c r="F9" s="28">
        <f>BDI!D27</f>
        <v>0.24666704095238123</v>
      </c>
      <c r="G9" s="27" t="s">
        <v>182</v>
      </c>
      <c r="H9" s="28">
        <f>'ENCARGOS SOCIAIS'!D47</f>
        <v>1.8405</v>
      </c>
      <c r="I9" s="29"/>
    </row>
    <row r="10" spans="2:9">
      <c r="B10" s="130" t="s">
        <v>196</v>
      </c>
      <c r="C10" s="131"/>
      <c r="E10" s="27" t="s">
        <v>179</v>
      </c>
      <c r="F10" s="28">
        <f>BDI!E27</f>
        <v>0.15278047942916428</v>
      </c>
      <c r="G10" s="27" t="s">
        <v>183</v>
      </c>
      <c r="H10" s="28">
        <f>'ENCARGOS SOCIAIS'!E47</f>
        <v>1.4032</v>
      </c>
      <c r="I10" s="29"/>
    </row>
    <row r="11" spans="2:9" ht="3.75" customHeight="1"/>
    <row r="12" spans="2:9" ht="25.5">
      <c r="B12" s="1" t="s">
        <v>184</v>
      </c>
      <c r="C12" s="1" t="s">
        <v>185</v>
      </c>
      <c r="D12" s="1" t="s">
        <v>186</v>
      </c>
      <c r="E12" s="1" t="s">
        <v>187</v>
      </c>
      <c r="F12" s="2" t="s">
        <v>188</v>
      </c>
      <c r="G12" s="1" t="s">
        <v>189</v>
      </c>
      <c r="H12" s="2" t="s">
        <v>190</v>
      </c>
      <c r="I12" s="6"/>
    </row>
    <row r="13" spans="2:9">
      <c r="B13" s="30" t="s">
        <v>0</v>
      </c>
      <c r="C13" s="30" t="s">
        <v>1</v>
      </c>
      <c r="D13" s="5"/>
      <c r="E13" s="9"/>
      <c r="F13" s="12"/>
      <c r="G13" s="13"/>
      <c r="H13" s="12">
        <f>SUM(H14)</f>
        <v>12954179.15</v>
      </c>
      <c r="I13" s="7"/>
    </row>
    <row r="14" spans="2:9">
      <c r="B14" s="31" t="s">
        <v>2</v>
      </c>
      <c r="C14" s="31" t="s">
        <v>3</v>
      </c>
      <c r="D14" s="32" t="s">
        <v>4</v>
      </c>
      <c r="E14" s="33">
        <v>1</v>
      </c>
      <c r="F14" s="14">
        <v>10391049.68</v>
      </c>
      <c r="G14" s="14">
        <f>TRUNC(F14*(1+$F$9),2)</f>
        <v>12954179.15</v>
      </c>
      <c r="H14" s="14">
        <f>TRUNC(G14*E14,2)</f>
        <v>12954179.15</v>
      </c>
      <c r="I14" s="8"/>
    </row>
    <row r="15" spans="2:9">
      <c r="B15" s="30" t="s">
        <v>5</v>
      </c>
      <c r="C15" s="30" t="s">
        <v>6</v>
      </c>
      <c r="D15" s="3" t="s">
        <v>191</v>
      </c>
      <c r="E15" s="10"/>
      <c r="F15" s="15"/>
      <c r="G15" s="15"/>
      <c r="H15" s="12">
        <f>SUM(H16)</f>
        <v>362097.12</v>
      </c>
      <c r="I15" s="7"/>
    </row>
    <row r="16" spans="2:9">
      <c r="B16" s="31" t="s">
        <v>7</v>
      </c>
      <c r="C16" s="31" t="s">
        <v>8</v>
      </c>
      <c r="D16" s="32" t="s">
        <v>4</v>
      </c>
      <c r="E16" s="33">
        <v>1</v>
      </c>
      <c r="F16" s="14">
        <v>290452.15000000002</v>
      </c>
      <c r="G16" s="14">
        <f>TRUNC(F16*(1+$F$9),2)</f>
        <v>362097.12</v>
      </c>
      <c r="H16" s="14">
        <f>TRUNC(G16*E16,2)</f>
        <v>362097.12</v>
      </c>
      <c r="I16" s="8"/>
    </row>
    <row r="17" spans="2:9">
      <c r="B17" s="30" t="s">
        <v>9</v>
      </c>
      <c r="C17" s="30" t="s">
        <v>10</v>
      </c>
      <c r="D17" s="3" t="s">
        <v>191</v>
      </c>
      <c r="E17" s="10"/>
      <c r="F17" s="15"/>
      <c r="G17" s="15"/>
      <c r="H17" s="12">
        <f>SUM(H18,H24)</f>
        <v>740658.36</v>
      </c>
      <c r="I17" s="7"/>
    </row>
    <row r="18" spans="2:9">
      <c r="B18" s="34" t="s">
        <v>11</v>
      </c>
      <c r="C18" s="34" t="s">
        <v>12</v>
      </c>
      <c r="D18" s="4" t="s">
        <v>191</v>
      </c>
      <c r="E18" s="11"/>
      <c r="F18" s="16"/>
      <c r="G18" s="16"/>
      <c r="H18" s="17">
        <f>SUM(H19:H23)</f>
        <v>370329.18</v>
      </c>
      <c r="I18" s="7"/>
    </row>
    <row r="19" spans="2:9">
      <c r="B19" s="31" t="s">
        <v>13</v>
      </c>
      <c r="C19" s="31" t="s">
        <v>14</v>
      </c>
      <c r="D19" s="32" t="s">
        <v>4</v>
      </c>
      <c r="E19" s="33">
        <v>1</v>
      </c>
      <c r="F19" s="18">
        <v>64741.2</v>
      </c>
      <c r="G19" s="14">
        <f t="shared" ref="G19:G23" si="0">TRUNC(F19*(1+$F$9),2)</f>
        <v>80710.720000000001</v>
      </c>
      <c r="H19" s="14">
        <f t="shared" ref="H19:H82" si="1">TRUNC(G19*E19,2)</f>
        <v>80710.720000000001</v>
      </c>
      <c r="I19" s="8"/>
    </row>
    <row r="20" spans="2:9">
      <c r="B20" s="31" t="s">
        <v>15</v>
      </c>
      <c r="C20" s="31" t="s">
        <v>16</v>
      </c>
      <c r="D20" s="32" t="s">
        <v>4</v>
      </c>
      <c r="E20" s="33">
        <v>1</v>
      </c>
      <c r="F20" s="18">
        <v>151260.74</v>
      </c>
      <c r="G20" s="14">
        <f t="shared" si="0"/>
        <v>188571.77</v>
      </c>
      <c r="H20" s="14">
        <f t="shared" si="1"/>
        <v>188571.77</v>
      </c>
      <c r="I20" s="8"/>
    </row>
    <row r="21" spans="2:9">
      <c r="B21" s="31" t="s">
        <v>17</v>
      </c>
      <c r="C21" s="31" t="s">
        <v>113</v>
      </c>
      <c r="D21" s="32" t="s">
        <v>4</v>
      </c>
      <c r="E21" s="33">
        <v>1</v>
      </c>
      <c r="F21" s="18">
        <v>64778.26</v>
      </c>
      <c r="G21" s="14">
        <f t="shared" si="0"/>
        <v>80756.92</v>
      </c>
      <c r="H21" s="14">
        <f t="shared" si="1"/>
        <v>80756.92</v>
      </c>
      <c r="I21" s="8"/>
    </row>
    <row r="22" spans="2:9" ht="25.5">
      <c r="B22" s="31" t="s">
        <v>18</v>
      </c>
      <c r="C22" s="31" t="s">
        <v>114</v>
      </c>
      <c r="D22" s="32" t="s">
        <v>4</v>
      </c>
      <c r="E22" s="33">
        <v>4</v>
      </c>
      <c r="F22" s="14">
        <v>1683.6</v>
      </c>
      <c r="G22" s="14">
        <f t="shared" si="0"/>
        <v>2098.88</v>
      </c>
      <c r="H22" s="14">
        <f t="shared" si="1"/>
        <v>8395.52</v>
      </c>
      <c r="I22" s="8"/>
    </row>
    <row r="23" spans="2:9" ht="25.5">
      <c r="B23" s="31" t="s">
        <v>19</v>
      </c>
      <c r="C23" s="31" t="s">
        <v>115</v>
      </c>
      <c r="D23" s="32" t="s">
        <v>4</v>
      </c>
      <c r="E23" s="33">
        <v>15</v>
      </c>
      <c r="F23" s="14">
        <v>636.05999999999995</v>
      </c>
      <c r="G23" s="14">
        <f t="shared" si="0"/>
        <v>792.95</v>
      </c>
      <c r="H23" s="14">
        <f t="shared" si="1"/>
        <v>11894.25</v>
      </c>
      <c r="I23" s="8"/>
    </row>
    <row r="24" spans="2:9">
      <c r="B24" s="34" t="s">
        <v>20</v>
      </c>
      <c r="C24" s="34" t="s">
        <v>21</v>
      </c>
      <c r="D24" s="4" t="s">
        <v>191</v>
      </c>
      <c r="E24" s="11"/>
      <c r="F24" s="16"/>
      <c r="G24" s="16"/>
      <c r="H24" s="17">
        <f>SUM(H25:H29)</f>
        <v>370329.18</v>
      </c>
      <c r="I24" s="7"/>
    </row>
    <row r="25" spans="2:9">
      <c r="B25" s="31" t="s">
        <v>22</v>
      </c>
      <c r="C25" s="31" t="s">
        <v>14</v>
      </c>
      <c r="D25" s="32" t="s">
        <v>4</v>
      </c>
      <c r="E25" s="33">
        <v>1</v>
      </c>
      <c r="F25" s="18">
        <v>64741.2</v>
      </c>
      <c r="G25" s="14">
        <f t="shared" ref="G25:G29" si="2">TRUNC(F25*(1+$F$9),2)</f>
        <v>80710.720000000001</v>
      </c>
      <c r="H25" s="14">
        <f t="shared" si="1"/>
        <v>80710.720000000001</v>
      </c>
      <c r="I25" s="8"/>
    </row>
    <row r="26" spans="2:9">
      <c r="B26" s="31" t="s">
        <v>23</v>
      </c>
      <c r="C26" s="31" t="s">
        <v>16</v>
      </c>
      <c r="D26" s="32" t="s">
        <v>4</v>
      </c>
      <c r="E26" s="33">
        <v>1</v>
      </c>
      <c r="F26" s="18">
        <v>151260.74</v>
      </c>
      <c r="G26" s="14">
        <f t="shared" si="2"/>
        <v>188571.77</v>
      </c>
      <c r="H26" s="14">
        <f t="shared" si="1"/>
        <v>188571.77</v>
      </c>
      <c r="I26" s="8"/>
    </row>
    <row r="27" spans="2:9">
      <c r="B27" s="31" t="s">
        <v>24</v>
      </c>
      <c r="C27" s="31" t="s">
        <v>113</v>
      </c>
      <c r="D27" s="32" t="s">
        <v>4</v>
      </c>
      <c r="E27" s="33">
        <v>1</v>
      </c>
      <c r="F27" s="18">
        <v>64778.26</v>
      </c>
      <c r="G27" s="14">
        <f t="shared" si="2"/>
        <v>80756.92</v>
      </c>
      <c r="H27" s="14">
        <f t="shared" si="1"/>
        <v>80756.92</v>
      </c>
      <c r="I27" s="8"/>
    </row>
    <row r="28" spans="2:9" ht="25.5">
      <c r="B28" s="31" t="s">
        <v>25</v>
      </c>
      <c r="C28" s="31" t="s">
        <v>114</v>
      </c>
      <c r="D28" s="32" t="s">
        <v>4</v>
      </c>
      <c r="E28" s="33">
        <v>4</v>
      </c>
      <c r="F28" s="14">
        <v>1683.6</v>
      </c>
      <c r="G28" s="14">
        <f t="shared" si="2"/>
        <v>2098.88</v>
      </c>
      <c r="H28" s="14">
        <f t="shared" si="1"/>
        <v>8395.52</v>
      </c>
      <c r="I28" s="8"/>
    </row>
    <row r="29" spans="2:9" ht="25.5">
      <c r="B29" s="31" t="s">
        <v>26</v>
      </c>
      <c r="C29" s="31" t="s">
        <v>115</v>
      </c>
      <c r="D29" s="32" t="s">
        <v>4</v>
      </c>
      <c r="E29" s="33">
        <v>15</v>
      </c>
      <c r="F29" s="14">
        <v>636.05999999999995</v>
      </c>
      <c r="G29" s="14">
        <f t="shared" si="2"/>
        <v>792.95</v>
      </c>
      <c r="H29" s="14">
        <f t="shared" si="1"/>
        <v>11894.25</v>
      </c>
      <c r="I29" s="8"/>
    </row>
    <row r="30" spans="2:9">
      <c r="B30" s="30" t="s">
        <v>27</v>
      </c>
      <c r="C30" s="30" t="s">
        <v>28</v>
      </c>
      <c r="D30" s="3" t="s">
        <v>191</v>
      </c>
      <c r="E30" s="10"/>
      <c r="F30" s="15"/>
      <c r="G30" s="15"/>
      <c r="H30" s="12">
        <f>SUM(H31:H41)</f>
        <v>1472166.24</v>
      </c>
      <c r="I30" s="7"/>
    </row>
    <row r="31" spans="2:9">
      <c r="B31" s="31" t="s">
        <v>29</v>
      </c>
      <c r="C31" s="31" t="s">
        <v>30</v>
      </c>
      <c r="D31" s="32" t="s">
        <v>4</v>
      </c>
      <c r="E31" s="33">
        <v>1</v>
      </c>
      <c r="F31" s="14">
        <v>271</v>
      </c>
      <c r="G31" s="14">
        <f t="shared" ref="G31:G41" si="3">TRUNC(F31*(1+$F$9),2)</f>
        <v>337.84</v>
      </c>
      <c r="H31" s="14">
        <f t="shared" si="1"/>
        <v>337.84</v>
      </c>
      <c r="I31" s="8"/>
    </row>
    <row r="32" spans="2:9" ht="25.5">
      <c r="B32" s="31" t="s">
        <v>31</v>
      </c>
      <c r="C32" s="31" t="s">
        <v>116</v>
      </c>
      <c r="D32" s="32" t="s">
        <v>4</v>
      </c>
      <c r="E32" s="33">
        <v>1</v>
      </c>
      <c r="F32" s="14">
        <v>392223.32</v>
      </c>
      <c r="G32" s="14">
        <f t="shared" si="3"/>
        <v>488971.88</v>
      </c>
      <c r="H32" s="14">
        <f t="shared" si="1"/>
        <v>488971.88</v>
      </c>
      <c r="I32" s="8"/>
    </row>
    <row r="33" spans="2:9" ht="25.5">
      <c r="B33" s="31" t="s">
        <v>32</v>
      </c>
      <c r="C33" s="31" t="s">
        <v>117</v>
      </c>
      <c r="D33" s="32" t="s">
        <v>192</v>
      </c>
      <c r="E33" s="33">
        <v>60</v>
      </c>
      <c r="F33" s="14">
        <v>720.44</v>
      </c>
      <c r="G33" s="14">
        <f t="shared" si="3"/>
        <v>898.14</v>
      </c>
      <c r="H33" s="14">
        <f t="shared" si="1"/>
        <v>53888.4</v>
      </c>
      <c r="I33" s="8"/>
    </row>
    <row r="34" spans="2:9" ht="25.5">
      <c r="B34" s="31" t="s">
        <v>33</v>
      </c>
      <c r="C34" s="31" t="s">
        <v>118</v>
      </c>
      <c r="D34" s="32" t="s">
        <v>192</v>
      </c>
      <c r="E34" s="33">
        <v>4.5</v>
      </c>
      <c r="F34" s="14">
        <v>465.89</v>
      </c>
      <c r="G34" s="14">
        <f t="shared" si="3"/>
        <v>580.79999999999995</v>
      </c>
      <c r="H34" s="14">
        <f t="shared" si="1"/>
        <v>2613.6</v>
      </c>
      <c r="I34" s="8"/>
    </row>
    <row r="35" spans="2:9" ht="25.5">
      <c r="B35" s="31" t="s">
        <v>34</v>
      </c>
      <c r="C35" s="31" t="s">
        <v>119</v>
      </c>
      <c r="D35" s="32" t="s">
        <v>192</v>
      </c>
      <c r="E35" s="33">
        <v>1</v>
      </c>
      <c r="F35" s="14">
        <v>487.49</v>
      </c>
      <c r="G35" s="14">
        <f t="shared" si="3"/>
        <v>607.73</v>
      </c>
      <c r="H35" s="14">
        <f t="shared" si="1"/>
        <v>607.73</v>
      </c>
      <c r="I35" s="8"/>
    </row>
    <row r="36" spans="2:9" ht="25.5">
      <c r="B36" s="31" t="s">
        <v>35</v>
      </c>
      <c r="C36" s="31" t="s">
        <v>120</v>
      </c>
      <c r="D36" s="32" t="s">
        <v>36</v>
      </c>
      <c r="E36" s="33">
        <v>18048</v>
      </c>
      <c r="F36" s="14">
        <v>2</v>
      </c>
      <c r="G36" s="14">
        <f t="shared" si="3"/>
        <v>2.4900000000000002</v>
      </c>
      <c r="H36" s="14">
        <f t="shared" si="1"/>
        <v>44939.519999999997</v>
      </c>
      <c r="I36" s="8"/>
    </row>
    <row r="37" spans="2:9" ht="51">
      <c r="B37" s="31" t="s">
        <v>37</v>
      </c>
      <c r="C37" s="31" t="s">
        <v>121</v>
      </c>
      <c r="D37" s="32" t="s">
        <v>4</v>
      </c>
      <c r="E37" s="33">
        <v>2</v>
      </c>
      <c r="F37" s="14">
        <v>7492.89</v>
      </c>
      <c r="G37" s="14">
        <f t="shared" si="3"/>
        <v>9341.1299999999992</v>
      </c>
      <c r="H37" s="14">
        <f t="shared" si="1"/>
        <v>18682.259999999998</v>
      </c>
      <c r="I37" s="8"/>
    </row>
    <row r="38" spans="2:9" ht="38.25">
      <c r="B38" s="31" t="s">
        <v>38</v>
      </c>
      <c r="C38" s="31" t="s">
        <v>122</v>
      </c>
      <c r="D38" s="32" t="s">
        <v>193</v>
      </c>
      <c r="E38" s="33">
        <v>5198.96</v>
      </c>
      <c r="F38" s="14">
        <v>8.4600000000000009</v>
      </c>
      <c r="G38" s="14">
        <f t="shared" si="3"/>
        <v>10.54</v>
      </c>
      <c r="H38" s="14">
        <f t="shared" si="1"/>
        <v>54797.03</v>
      </c>
      <c r="I38" s="8"/>
    </row>
    <row r="39" spans="2:9" ht="25.5">
      <c r="B39" s="31" t="s">
        <v>39</v>
      </c>
      <c r="C39" s="31" t="s">
        <v>123</v>
      </c>
      <c r="D39" s="32" t="s">
        <v>306</v>
      </c>
      <c r="E39" s="33">
        <v>103979.2</v>
      </c>
      <c r="F39" s="14">
        <v>2.14</v>
      </c>
      <c r="G39" s="14">
        <f t="shared" si="3"/>
        <v>2.66</v>
      </c>
      <c r="H39" s="14">
        <f t="shared" si="1"/>
        <v>276584.67</v>
      </c>
      <c r="I39" s="8"/>
    </row>
    <row r="40" spans="2:9" ht="25.5">
      <c r="B40" s="31" t="s">
        <v>40</v>
      </c>
      <c r="C40" s="31" t="s">
        <v>124</v>
      </c>
      <c r="D40" s="32" t="s">
        <v>4</v>
      </c>
      <c r="E40" s="33">
        <v>162</v>
      </c>
      <c r="F40" s="14">
        <v>1272.1300000000001</v>
      </c>
      <c r="G40" s="14">
        <f t="shared" si="3"/>
        <v>1585.92</v>
      </c>
      <c r="H40" s="14">
        <f t="shared" si="1"/>
        <v>256919.04000000001</v>
      </c>
      <c r="I40" s="8"/>
    </row>
    <row r="41" spans="2:9">
      <c r="B41" s="31" t="s">
        <v>41</v>
      </c>
      <c r="C41" s="31" t="s">
        <v>42</v>
      </c>
      <c r="D41" s="32" t="s">
        <v>43</v>
      </c>
      <c r="E41" s="33">
        <v>17</v>
      </c>
      <c r="F41" s="14">
        <v>12920.3</v>
      </c>
      <c r="G41" s="14">
        <f t="shared" si="3"/>
        <v>16107.31</v>
      </c>
      <c r="H41" s="14">
        <f t="shared" si="1"/>
        <v>273824.27</v>
      </c>
      <c r="I41" s="8"/>
    </row>
    <row r="42" spans="2:9">
      <c r="B42" s="30" t="s">
        <v>44</v>
      </c>
      <c r="C42" s="30" t="s">
        <v>45</v>
      </c>
      <c r="D42" s="3" t="s">
        <v>191</v>
      </c>
      <c r="E42" s="10"/>
      <c r="F42" s="15"/>
      <c r="G42" s="15"/>
      <c r="H42" s="12">
        <f>SUM(H43:H51)</f>
        <v>256643.14000000007</v>
      </c>
      <c r="I42" s="7"/>
    </row>
    <row r="43" spans="2:9" ht="25.5">
      <c r="B43" s="31" t="s">
        <v>46</v>
      </c>
      <c r="C43" s="31" t="s">
        <v>125</v>
      </c>
      <c r="D43" s="32" t="s">
        <v>192</v>
      </c>
      <c r="E43" s="33">
        <v>1691.06</v>
      </c>
      <c r="F43" s="14">
        <v>0.56000000000000005</v>
      </c>
      <c r="G43" s="14">
        <f t="shared" ref="G43:G51" si="4">TRUNC(F43*(1+$F$9),2)</f>
        <v>0.69</v>
      </c>
      <c r="H43" s="14">
        <f t="shared" si="1"/>
        <v>1166.83</v>
      </c>
      <c r="I43" s="8"/>
    </row>
    <row r="44" spans="2:9" ht="38.25">
      <c r="B44" s="31" t="s">
        <v>47</v>
      </c>
      <c r="C44" s="31" t="s">
        <v>126</v>
      </c>
      <c r="D44" s="32" t="s">
        <v>193</v>
      </c>
      <c r="E44" s="33">
        <v>1053.53</v>
      </c>
      <c r="F44" s="14">
        <v>61.37</v>
      </c>
      <c r="G44" s="14">
        <f t="shared" si="4"/>
        <v>76.5</v>
      </c>
      <c r="H44" s="14">
        <f t="shared" si="1"/>
        <v>80595.039999999994</v>
      </c>
      <c r="I44" s="8"/>
    </row>
    <row r="45" spans="2:9" ht="25.5">
      <c r="B45" s="31" t="s">
        <v>48</v>
      </c>
      <c r="C45" s="31" t="s">
        <v>123</v>
      </c>
      <c r="D45" s="32" t="s">
        <v>306</v>
      </c>
      <c r="E45" s="33">
        <v>31605.9</v>
      </c>
      <c r="F45" s="14">
        <v>2.14</v>
      </c>
      <c r="G45" s="14">
        <f t="shared" si="4"/>
        <v>2.66</v>
      </c>
      <c r="H45" s="14">
        <f t="shared" si="1"/>
        <v>84071.69</v>
      </c>
      <c r="I45" s="8"/>
    </row>
    <row r="46" spans="2:9" ht="51">
      <c r="B46" s="31" t="s">
        <v>49</v>
      </c>
      <c r="C46" s="31" t="s">
        <v>127</v>
      </c>
      <c r="D46" s="32" t="s">
        <v>193</v>
      </c>
      <c r="E46" s="33">
        <v>1053.53</v>
      </c>
      <c r="F46" s="14">
        <v>11.66</v>
      </c>
      <c r="G46" s="14">
        <f t="shared" si="4"/>
        <v>14.53</v>
      </c>
      <c r="H46" s="14">
        <f t="shared" si="1"/>
        <v>15307.79</v>
      </c>
      <c r="I46" s="8"/>
    </row>
    <row r="47" spans="2:9" ht="25.5">
      <c r="B47" s="31" t="s">
        <v>50</v>
      </c>
      <c r="C47" s="31" t="s">
        <v>128</v>
      </c>
      <c r="D47" s="32" t="s">
        <v>36</v>
      </c>
      <c r="E47" s="33">
        <v>108</v>
      </c>
      <c r="F47" s="14">
        <v>50.44</v>
      </c>
      <c r="G47" s="14">
        <f t="shared" si="4"/>
        <v>62.88</v>
      </c>
      <c r="H47" s="14">
        <f t="shared" si="1"/>
        <v>6791.04</v>
      </c>
      <c r="I47" s="8"/>
    </row>
    <row r="48" spans="2:9" ht="38.25">
      <c r="B48" s="31" t="s">
        <v>51</v>
      </c>
      <c r="C48" s="31" t="s">
        <v>129</v>
      </c>
      <c r="D48" s="32" t="s">
        <v>36</v>
      </c>
      <c r="E48" s="33">
        <v>80</v>
      </c>
      <c r="F48" s="14">
        <v>67.819999999999993</v>
      </c>
      <c r="G48" s="14">
        <f t="shared" si="4"/>
        <v>84.54</v>
      </c>
      <c r="H48" s="14">
        <f t="shared" si="1"/>
        <v>6763.2</v>
      </c>
      <c r="I48" s="8"/>
    </row>
    <row r="49" spans="2:9" ht="38.25">
      <c r="B49" s="31" t="s">
        <v>52</v>
      </c>
      <c r="C49" s="31" t="s">
        <v>130</v>
      </c>
      <c r="D49" s="32" t="s">
        <v>193</v>
      </c>
      <c r="E49" s="33">
        <v>1053.53</v>
      </c>
      <c r="F49" s="14">
        <v>12.92</v>
      </c>
      <c r="G49" s="14">
        <f t="shared" si="4"/>
        <v>16.100000000000001</v>
      </c>
      <c r="H49" s="14">
        <f t="shared" si="1"/>
        <v>16961.830000000002</v>
      </c>
      <c r="I49" s="8"/>
    </row>
    <row r="50" spans="2:9" ht="25.5">
      <c r="B50" s="31" t="s">
        <v>53</v>
      </c>
      <c r="C50" s="31" t="s">
        <v>123</v>
      </c>
      <c r="D50" s="32" t="s">
        <v>306</v>
      </c>
      <c r="E50" s="33">
        <v>10535.3</v>
      </c>
      <c r="F50" s="14">
        <v>2.14</v>
      </c>
      <c r="G50" s="14">
        <f t="shared" si="4"/>
        <v>2.66</v>
      </c>
      <c r="H50" s="14">
        <f t="shared" si="1"/>
        <v>28023.89</v>
      </c>
      <c r="I50" s="8"/>
    </row>
    <row r="51" spans="2:9">
      <c r="B51" s="31" t="s">
        <v>54</v>
      </c>
      <c r="C51" s="31" t="s">
        <v>55</v>
      </c>
      <c r="D51" s="32" t="s">
        <v>193</v>
      </c>
      <c r="E51" s="33">
        <v>1053.53</v>
      </c>
      <c r="F51" s="14">
        <v>12.92</v>
      </c>
      <c r="G51" s="14">
        <f t="shared" si="4"/>
        <v>16.100000000000001</v>
      </c>
      <c r="H51" s="14">
        <f t="shared" si="1"/>
        <v>16961.830000000002</v>
      </c>
      <c r="I51" s="8"/>
    </row>
    <row r="52" spans="2:9">
      <c r="B52" s="30" t="s">
        <v>56</v>
      </c>
      <c r="C52" s="30" t="s">
        <v>57</v>
      </c>
      <c r="D52" s="3" t="s">
        <v>191</v>
      </c>
      <c r="E52" s="10"/>
      <c r="F52" s="15"/>
      <c r="G52" s="15"/>
      <c r="H52" s="12">
        <f>SUM(H53:H75)</f>
        <v>43750438.360000014</v>
      </c>
      <c r="I52" s="7"/>
    </row>
    <row r="53" spans="2:9" ht="38.25">
      <c r="B53" s="31" t="s">
        <v>58</v>
      </c>
      <c r="C53" s="31" t="s">
        <v>59</v>
      </c>
      <c r="D53" s="32" t="s">
        <v>4</v>
      </c>
      <c r="E53" s="33">
        <v>79610</v>
      </c>
      <c r="F53" s="14">
        <v>41.17</v>
      </c>
      <c r="G53" s="14">
        <f t="shared" ref="G53:G75" si="5">TRUNC(F53*(1+$F$9),2)</f>
        <v>51.32</v>
      </c>
      <c r="H53" s="14">
        <f t="shared" si="1"/>
        <v>4085585.2</v>
      </c>
      <c r="I53" s="8"/>
    </row>
    <row r="54" spans="2:9" ht="25.5">
      <c r="B54" s="31" t="s">
        <v>60</v>
      </c>
      <c r="C54" s="31" t="s">
        <v>131</v>
      </c>
      <c r="D54" s="32" t="s">
        <v>4</v>
      </c>
      <c r="E54" s="33">
        <v>56886</v>
      </c>
      <c r="F54" s="14">
        <v>43.98</v>
      </c>
      <c r="G54" s="14">
        <f t="shared" si="5"/>
        <v>54.82</v>
      </c>
      <c r="H54" s="14">
        <f t="shared" si="1"/>
        <v>3118490.52</v>
      </c>
      <c r="I54" s="8"/>
    </row>
    <row r="55" spans="2:9" ht="25.5">
      <c r="B55" s="31" t="s">
        <v>61</v>
      </c>
      <c r="C55" s="31" t="s">
        <v>132</v>
      </c>
      <c r="D55" s="32" t="s">
        <v>62</v>
      </c>
      <c r="E55" s="33">
        <v>262007.86</v>
      </c>
      <c r="F55" s="14">
        <v>0.93</v>
      </c>
      <c r="G55" s="14">
        <f t="shared" si="5"/>
        <v>1.1499999999999999</v>
      </c>
      <c r="H55" s="14">
        <f t="shared" si="1"/>
        <v>301309.03000000003</v>
      </c>
      <c r="I55" s="8"/>
    </row>
    <row r="56" spans="2:9" ht="25.5">
      <c r="B56" s="31" t="s">
        <v>63</v>
      </c>
      <c r="C56" s="31" t="s">
        <v>133</v>
      </c>
      <c r="D56" s="32" t="s">
        <v>62</v>
      </c>
      <c r="E56" s="33">
        <v>21798.02</v>
      </c>
      <c r="F56" s="14">
        <v>1.65</v>
      </c>
      <c r="G56" s="14">
        <f t="shared" si="5"/>
        <v>2.0499999999999998</v>
      </c>
      <c r="H56" s="14">
        <f t="shared" si="1"/>
        <v>44685.94</v>
      </c>
      <c r="I56" s="8"/>
    </row>
    <row r="57" spans="2:9" ht="38.25">
      <c r="B57" s="31" t="s">
        <v>64</v>
      </c>
      <c r="C57" s="31" t="s">
        <v>65</v>
      </c>
      <c r="D57" s="32" t="s">
        <v>4</v>
      </c>
      <c r="E57" s="33">
        <v>1888</v>
      </c>
      <c r="F57" s="14">
        <v>42.1</v>
      </c>
      <c r="G57" s="14">
        <f t="shared" si="5"/>
        <v>52.48</v>
      </c>
      <c r="H57" s="14">
        <f t="shared" si="1"/>
        <v>99082.240000000005</v>
      </c>
      <c r="I57" s="8"/>
    </row>
    <row r="58" spans="2:9" ht="38.25">
      <c r="B58" s="31" t="s">
        <v>66</v>
      </c>
      <c r="C58" s="31" t="s">
        <v>134</v>
      </c>
      <c r="D58" s="32" t="s">
        <v>4</v>
      </c>
      <c r="E58" s="33">
        <v>1402</v>
      </c>
      <c r="F58" s="14">
        <v>8.41</v>
      </c>
      <c r="G58" s="14">
        <f t="shared" si="5"/>
        <v>10.48</v>
      </c>
      <c r="H58" s="14">
        <f t="shared" si="1"/>
        <v>14692.96</v>
      </c>
      <c r="I58" s="8"/>
    </row>
    <row r="59" spans="2:9" ht="25.5">
      <c r="B59" s="31" t="s">
        <v>67</v>
      </c>
      <c r="C59" s="31" t="s">
        <v>135</v>
      </c>
      <c r="D59" s="32" t="s">
        <v>62</v>
      </c>
      <c r="E59" s="33">
        <v>6242.74</v>
      </c>
      <c r="F59" s="14">
        <v>0.28000000000000003</v>
      </c>
      <c r="G59" s="14">
        <f t="shared" si="5"/>
        <v>0.34</v>
      </c>
      <c r="H59" s="14">
        <f t="shared" si="1"/>
        <v>2122.5300000000002</v>
      </c>
      <c r="I59" s="8"/>
    </row>
    <row r="60" spans="2:9" ht="25.5">
      <c r="B60" s="31" t="s">
        <v>68</v>
      </c>
      <c r="C60" s="31" t="s">
        <v>136</v>
      </c>
      <c r="D60" s="32" t="s">
        <v>62</v>
      </c>
      <c r="E60" s="33">
        <v>505.98</v>
      </c>
      <c r="F60" s="14">
        <v>0.49</v>
      </c>
      <c r="G60" s="14">
        <f t="shared" si="5"/>
        <v>0.61</v>
      </c>
      <c r="H60" s="14">
        <f t="shared" si="1"/>
        <v>308.64</v>
      </c>
      <c r="I60" s="8"/>
    </row>
    <row r="61" spans="2:9" ht="38.25">
      <c r="B61" s="31" t="s">
        <v>69</v>
      </c>
      <c r="C61" s="31" t="s">
        <v>137</v>
      </c>
      <c r="D61" s="32" t="s">
        <v>36</v>
      </c>
      <c r="E61" s="33">
        <v>11960</v>
      </c>
      <c r="F61" s="14">
        <v>33.76</v>
      </c>
      <c r="G61" s="14">
        <f t="shared" si="5"/>
        <v>42.08</v>
      </c>
      <c r="H61" s="14">
        <f t="shared" si="1"/>
        <v>503276.79999999999</v>
      </c>
      <c r="I61" s="8"/>
    </row>
    <row r="62" spans="2:9" ht="25.5">
      <c r="B62" s="31" t="s">
        <v>70</v>
      </c>
      <c r="C62" s="31" t="s">
        <v>71</v>
      </c>
      <c r="D62" s="32" t="s">
        <v>72</v>
      </c>
      <c r="E62" s="33">
        <v>85974.91</v>
      </c>
      <c r="F62" s="14">
        <v>13.11</v>
      </c>
      <c r="G62" s="14">
        <f t="shared" si="5"/>
        <v>16.34</v>
      </c>
      <c r="H62" s="14">
        <f t="shared" si="1"/>
        <v>1404830.02</v>
      </c>
      <c r="I62" s="8"/>
    </row>
    <row r="63" spans="2:9" ht="25.5">
      <c r="B63" s="31" t="s">
        <v>73</v>
      </c>
      <c r="C63" s="31" t="s">
        <v>138</v>
      </c>
      <c r="D63" s="32" t="s">
        <v>74</v>
      </c>
      <c r="E63" s="33">
        <v>883057.19</v>
      </c>
      <c r="F63" s="14">
        <v>1.98</v>
      </c>
      <c r="G63" s="14">
        <f t="shared" si="5"/>
        <v>2.46</v>
      </c>
      <c r="H63" s="14">
        <f t="shared" si="1"/>
        <v>2172320.6800000002</v>
      </c>
      <c r="I63" s="8"/>
    </row>
    <row r="64" spans="2:9">
      <c r="B64" s="31" t="s">
        <v>75</v>
      </c>
      <c r="C64" s="31" t="s">
        <v>139</v>
      </c>
      <c r="D64" s="32" t="s">
        <v>192</v>
      </c>
      <c r="E64" s="33">
        <v>10560</v>
      </c>
      <c r="F64" s="14">
        <v>2.52</v>
      </c>
      <c r="G64" s="14">
        <f t="shared" si="5"/>
        <v>3.14</v>
      </c>
      <c r="H64" s="14">
        <f t="shared" si="1"/>
        <v>33158.400000000001</v>
      </c>
      <c r="I64" s="8"/>
    </row>
    <row r="65" spans="2:9" ht="38.25">
      <c r="B65" s="31" t="s">
        <v>76</v>
      </c>
      <c r="C65" s="31" t="s">
        <v>140</v>
      </c>
      <c r="D65" s="32" t="s">
        <v>36</v>
      </c>
      <c r="E65" s="33">
        <v>792</v>
      </c>
      <c r="F65" s="14">
        <v>81.25</v>
      </c>
      <c r="G65" s="14">
        <f t="shared" si="5"/>
        <v>101.29</v>
      </c>
      <c r="H65" s="14">
        <f t="shared" si="1"/>
        <v>80221.679999999993</v>
      </c>
      <c r="I65" s="8"/>
    </row>
    <row r="66" spans="2:9" ht="25.5">
      <c r="B66" s="31" t="s">
        <v>77</v>
      </c>
      <c r="C66" s="31" t="s">
        <v>141</v>
      </c>
      <c r="D66" s="32" t="s">
        <v>72</v>
      </c>
      <c r="E66" s="33">
        <v>94682.880000000005</v>
      </c>
      <c r="F66" s="14">
        <v>9.0399999999999991</v>
      </c>
      <c r="G66" s="14">
        <f t="shared" si="5"/>
        <v>11.26</v>
      </c>
      <c r="H66" s="14">
        <f t="shared" si="1"/>
        <v>1066129.22</v>
      </c>
      <c r="I66" s="8"/>
    </row>
    <row r="67" spans="2:9" ht="25.5">
      <c r="B67" s="31" t="s">
        <v>78</v>
      </c>
      <c r="C67" s="31" t="s">
        <v>142</v>
      </c>
      <c r="D67" s="32" t="s">
        <v>74</v>
      </c>
      <c r="E67" s="33">
        <v>974037.63</v>
      </c>
      <c r="F67" s="14">
        <v>1.35</v>
      </c>
      <c r="G67" s="14">
        <f t="shared" si="5"/>
        <v>1.68</v>
      </c>
      <c r="H67" s="14">
        <f t="shared" si="1"/>
        <v>1636383.21</v>
      </c>
      <c r="I67" s="8"/>
    </row>
    <row r="68" spans="2:9" ht="38.25">
      <c r="B68" s="31" t="s">
        <v>79</v>
      </c>
      <c r="C68" s="31" t="s">
        <v>143</v>
      </c>
      <c r="D68" s="32" t="s">
        <v>36</v>
      </c>
      <c r="E68" s="33">
        <v>11960</v>
      </c>
      <c r="F68" s="14">
        <v>27.71</v>
      </c>
      <c r="G68" s="14">
        <f t="shared" si="5"/>
        <v>34.54</v>
      </c>
      <c r="H68" s="14">
        <f t="shared" si="1"/>
        <v>413098.4</v>
      </c>
      <c r="I68" s="8"/>
    </row>
    <row r="69" spans="2:9" ht="25.5">
      <c r="B69" s="31" t="s">
        <v>80</v>
      </c>
      <c r="C69" s="31" t="s">
        <v>144</v>
      </c>
      <c r="D69" s="32" t="s">
        <v>4</v>
      </c>
      <c r="E69" s="33">
        <v>68248</v>
      </c>
      <c r="F69" s="14">
        <v>123.77</v>
      </c>
      <c r="G69" s="14">
        <f t="shared" si="5"/>
        <v>154.29</v>
      </c>
      <c r="H69" s="14">
        <f t="shared" si="1"/>
        <v>10529983.92</v>
      </c>
      <c r="I69" s="8"/>
    </row>
    <row r="70" spans="2:9" ht="38.25">
      <c r="B70" s="31" t="s">
        <v>81</v>
      </c>
      <c r="C70" s="31" t="s">
        <v>145</v>
      </c>
      <c r="D70" s="32" t="s">
        <v>72</v>
      </c>
      <c r="E70" s="33">
        <v>99.66</v>
      </c>
      <c r="F70" s="14">
        <v>83.34</v>
      </c>
      <c r="G70" s="14">
        <f t="shared" si="5"/>
        <v>103.89</v>
      </c>
      <c r="H70" s="14">
        <f t="shared" si="1"/>
        <v>10353.67</v>
      </c>
      <c r="I70" s="8"/>
    </row>
    <row r="71" spans="2:9" ht="25.5">
      <c r="B71" s="31" t="s">
        <v>82</v>
      </c>
      <c r="C71" s="31" t="s">
        <v>146</v>
      </c>
      <c r="D71" s="32" t="s">
        <v>36</v>
      </c>
      <c r="E71" s="33">
        <v>36096</v>
      </c>
      <c r="F71" s="14">
        <v>358.26</v>
      </c>
      <c r="G71" s="14">
        <f t="shared" si="5"/>
        <v>446.63</v>
      </c>
      <c r="H71" s="14">
        <f t="shared" si="1"/>
        <v>16121556.48</v>
      </c>
      <c r="I71" s="8"/>
    </row>
    <row r="72" spans="2:9">
      <c r="B72" s="31" t="s">
        <v>83</v>
      </c>
      <c r="C72" s="31" t="s">
        <v>147</v>
      </c>
      <c r="D72" s="32" t="s">
        <v>36</v>
      </c>
      <c r="E72" s="33">
        <v>72192</v>
      </c>
      <c r="F72" s="14">
        <v>7.04</v>
      </c>
      <c r="G72" s="14">
        <f t="shared" si="5"/>
        <v>8.77</v>
      </c>
      <c r="H72" s="14">
        <f t="shared" si="1"/>
        <v>633123.83999999997</v>
      </c>
      <c r="I72" s="8"/>
    </row>
    <row r="73" spans="2:9" ht="25.5">
      <c r="B73" s="31" t="s">
        <v>84</v>
      </c>
      <c r="C73" s="31" t="s">
        <v>148</v>
      </c>
      <c r="D73" s="32" t="s">
        <v>4</v>
      </c>
      <c r="E73" s="33">
        <v>2435</v>
      </c>
      <c r="F73" s="14">
        <v>403.9</v>
      </c>
      <c r="G73" s="14">
        <f t="shared" si="5"/>
        <v>503.52</v>
      </c>
      <c r="H73" s="14">
        <f t="shared" si="1"/>
        <v>1226071.2</v>
      </c>
      <c r="I73" s="8"/>
    </row>
    <row r="74" spans="2:9">
      <c r="B74" s="31" t="s">
        <v>85</v>
      </c>
      <c r="C74" s="31" t="s">
        <v>86</v>
      </c>
      <c r="D74" s="32" t="s">
        <v>36</v>
      </c>
      <c r="E74" s="33">
        <v>5388</v>
      </c>
      <c r="F74" s="14">
        <v>13.89</v>
      </c>
      <c r="G74" s="14">
        <f t="shared" si="5"/>
        <v>17.309999999999999</v>
      </c>
      <c r="H74" s="14">
        <f t="shared" si="1"/>
        <v>93266.28</v>
      </c>
      <c r="I74" s="8"/>
    </row>
    <row r="75" spans="2:9">
      <c r="B75" s="31" t="s">
        <v>87</v>
      </c>
      <c r="C75" s="31" t="s">
        <v>149</v>
      </c>
      <c r="D75" s="32" t="s">
        <v>4</v>
      </c>
      <c r="E75" s="33">
        <v>1645</v>
      </c>
      <c r="F75" s="14">
        <v>78.209999999999994</v>
      </c>
      <c r="G75" s="14">
        <f t="shared" si="5"/>
        <v>97.5</v>
      </c>
      <c r="H75" s="14">
        <f t="shared" si="1"/>
        <v>160387.5</v>
      </c>
      <c r="I75" s="8"/>
    </row>
    <row r="76" spans="2:9">
      <c r="B76" s="30" t="s">
        <v>88</v>
      </c>
      <c r="C76" s="30" t="s">
        <v>150</v>
      </c>
      <c r="D76" s="3" t="s">
        <v>191</v>
      </c>
      <c r="E76" s="10"/>
      <c r="F76" s="15"/>
      <c r="G76" s="15"/>
      <c r="H76" s="12">
        <f>SUM(H77:H99)</f>
        <v>14065659.860000001</v>
      </c>
      <c r="I76" s="7"/>
    </row>
    <row r="77" spans="2:9" ht="25.5">
      <c r="B77" s="31" t="s">
        <v>89</v>
      </c>
      <c r="C77" s="31" t="s">
        <v>166</v>
      </c>
      <c r="D77" s="32" t="s">
        <v>4</v>
      </c>
      <c r="E77" s="33">
        <v>2435</v>
      </c>
      <c r="F77" s="14">
        <v>1419.61</v>
      </c>
      <c r="G77" s="14">
        <f>TRUNC(F77*(1+$F$10),2)</f>
        <v>1636.49</v>
      </c>
      <c r="H77" s="14">
        <f t="shared" si="1"/>
        <v>3984853.15</v>
      </c>
      <c r="I77" s="8"/>
    </row>
    <row r="78" spans="2:9">
      <c r="B78" s="31" t="s">
        <v>90</v>
      </c>
      <c r="C78" s="31" t="s">
        <v>167</v>
      </c>
      <c r="D78" s="32" t="s">
        <v>4</v>
      </c>
      <c r="E78" s="33">
        <v>13650</v>
      </c>
      <c r="F78" s="14">
        <v>14.34</v>
      </c>
      <c r="G78" s="14">
        <f t="shared" ref="G78:G99" si="6">TRUNC(F78*(1+$F$10),2)</f>
        <v>16.53</v>
      </c>
      <c r="H78" s="14">
        <f t="shared" si="1"/>
        <v>225634.5</v>
      </c>
      <c r="I78" s="8"/>
    </row>
    <row r="79" spans="2:9">
      <c r="B79" s="31" t="s">
        <v>91</v>
      </c>
      <c r="C79" s="31" t="s">
        <v>168</v>
      </c>
      <c r="D79" s="32" t="s">
        <v>4</v>
      </c>
      <c r="E79" s="33">
        <v>144042</v>
      </c>
      <c r="F79" s="14">
        <v>10.93</v>
      </c>
      <c r="G79" s="14">
        <f t="shared" si="6"/>
        <v>12.59</v>
      </c>
      <c r="H79" s="14">
        <f t="shared" si="1"/>
        <v>1813488.78</v>
      </c>
      <c r="I79" s="8"/>
    </row>
    <row r="80" spans="2:9">
      <c r="B80" s="31" t="s">
        <v>92</v>
      </c>
      <c r="C80" s="31" t="s">
        <v>169</v>
      </c>
      <c r="D80" s="32" t="s">
        <v>194</v>
      </c>
      <c r="E80" s="33">
        <v>167</v>
      </c>
      <c r="F80" s="14">
        <v>809.76</v>
      </c>
      <c r="G80" s="14">
        <f t="shared" si="6"/>
        <v>933.47</v>
      </c>
      <c r="H80" s="14">
        <f t="shared" si="1"/>
        <v>155889.49</v>
      </c>
      <c r="I80" s="8"/>
    </row>
    <row r="81" spans="2:9" ht="25.5">
      <c r="B81" s="31" t="s">
        <v>93</v>
      </c>
      <c r="C81" s="31" t="s">
        <v>170</v>
      </c>
      <c r="D81" s="32" t="s">
        <v>4</v>
      </c>
      <c r="E81" s="33">
        <v>668</v>
      </c>
      <c r="F81" s="14">
        <v>50.85</v>
      </c>
      <c r="G81" s="14">
        <f t="shared" si="6"/>
        <v>58.61</v>
      </c>
      <c r="H81" s="14">
        <f t="shared" si="1"/>
        <v>39151.480000000003</v>
      </c>
      <c r="I81" s="8"/>
    </row>
    <row r="82" spans="2:9">
      <c r="B82" s="31" t="s">
        <v>94</v>
      </c>
      <c r="C82" s="31" t="s">
        <v>171</v>
      </c>
      <c r="D82" s="32" t="s">
        <v>4</v>
      </c>
      <c r="E82" s="33">
        <v>3290</v>
      </c>
      <c r="F82" s="14">
        <v>113.82</v>
      </c>
      <c r="G82" s="14">
        <f t="shared" si="6"/>
        <v>131.19999999999999</v>
      </c>
      <c r="H82" s="14">
        <f t="shared" si="1"/>
        <v>431648</v>
      </c>
      <c r="I82" s="8"/>
    </row>
    <row r="83" spans="2:9">
      <c r="B83" s="31" t="s">
        <v>95</v>
      </c>
      <c r="C83" s="31" t="s">
        <v>172</v>
      </c>
      <c r="D83" s="32" t="s">
        <v>4</v>
      </c>
      <c r="E83" s="33">
        <v>6580</v>
      </c>
      <c r="F83" s="14">
        <v>12.41</v>
      </c>
      <c r="G83" s="14">
        <f t="shared" si="6"/>
        <v>14.3</v>
      </c>
      <c r="H83" s="14">
        <f t="shared" ref="H83:H99" si="7">TRUNC(G83*E83,2)</f>
        <v>94094</v>
      </c>
      <c r="I83" s="8"/>
    </row>
    <row r="84" spans="2:9">
      <c r="B84" s="31" t="s">
        <v>96</v>
      </c>
      <c r="C84" s="31" t="s">
        <v>173</v>
      </c>
      <c r="D84" s="32" t="s">
        <v>193</v>
      </c>
      <c r="E84" s="33">
        <v>39451</v>
      </c>
      <c r="F84" s="14">
        <v>123.01</v>
      </c>
      <c r="G84" s="14">
        <f t="shared" si="6"/>
        <v>141.80000000000001</v>
      </c>
      <c r="H84" s="14">
        <f t="shared" si="7"/>
        <v>5594151.7999999998</v>
      </c>
      <c r="I84" s="8"/>
    </row>
    <row r="85" spans="2:9">
      <c r="B85" s="31" t="s">
        <v>97</v>
      </c>
      <c r="C85" s="31" t="s">
        <v>151</v>
      </c>
      <c r="D85" s="32" t="s">
        <v>98</v>
      </c>
      <c r="E85" s="33">
        <v>79</v>
      </c>
      <c r="F85" s="14">
        <v>692</v>
      </c>
      <c r="G85" s="14">
        <f t="shared" si="6"/>
        <v>797.72</v>
      </c>
      <c r="H85" s="14">
        <f t="shared" si="7"/>
        <v>63019.88</v>
      </c>
      <c r="I85" s="8"/>
    </row>
    <row r="86" spans="2:9">
      <c r="B86" s="31" t="s">
        <v>99</v>
      </c>
      <c r="C86" s="31" t="s">
        <v>152</v>
      </c>
      <c r="D86" s="32" t="s">
        <v>98</v>
      </c>
      <c r="E86" s="33">
        <v>196</v>
      </c>
      <c r="F86" s="14">
        <v>735</v>
      </c>
      <c r="G86" s="14">
        <f t="shared" si="6"/>
        <v>847.29</v>
      </c>
      <c r="H86" s="14">
        <f t="shared" si="7"/>
        <v>166068.84</v>
      </c>
      <c r="I86" s="8"/>
    </row>
    <row r="87" spans="2:9">
      <c r="B87" s="31" t="s">
        <v>100</v>
      </c>
      <c r="C87" s="31" t="s">
        <v>153</v>
      </c>
      <c r="D87" s="32" t="s">
        <v>4</v>
      </c>
      <c r="E87" s="33">
        <v>301</v>
      </c>
      <c r="F87" s="14">
        <v>785</v>
      </c>
      <c r="G87" s="14">
        <f t="shared" si="6"/>
        <v>904.93</v>
      </c>
      <c r="H87" s="14">
        <f t="shared" si="7"/>
        <v>272383.93</v>
      </c>
      <c r="I87" s="8"/>
    </row>
    <row r="88" spans="2:9">
      <c r="B88" s="31" t="s">
        <v>101</v>
      </c>
      <c r="C88" s="31" t="s">
        <v>154</v>
      </c>
      <c r="D88" s="32" t="s">
        <v>4</v>
      </c>
      <c r="E88" s="33">
        <v>228</v>
      </c>
      <c r="F88" s="14">
        <v>838</v>
      </c>
      <c r="G88" s="14">
        <f t="shared" si="6"/>
        <v>966.03</v>
      </c>
      <c r="H88" s="14">
        <f t="shared" si="7"/>
        <v>220254.84</v>
      </c>
      <c r="I88" s="8"/>
    </row>
    <row r="89" spans="2:9">
      <c r="B89" s="31" t="s">
        <v>102</v>
      </c>
      <c r="C89" s="31" t="s">
        <v>155</v>
      </c>
      <c r="D89" s="32" t="s">
        <v>4</v>
      </c>
      <c r="E89" s="33">
        <v>190</v>
      </c>
      <c r="F89" s="14">
        <v>891</v>
      </c>
      <c r="G89" s="14">
        <f t="shared" si="6"/>
        <v>1027.1199999999999</v>
      </c>
      <c r="H89" s="14">
        <f t="shared" si="7"/>
        <v>195152.8</v>
      </c>
      <c r="I89" s="8"/>
    </row>
    <row r="90" spans="2:9">
      <c r="B90" s="31" t="s">
        <v>103</v>
      </c>
      <c r="C90" s="31" t="s">
        <v>156</v>
      </c>
      <c r="D90" s="32" t="s">
        <v>4</v>
      </c>
      <c r="E90" s="33">
        <v>160</v>
      </c>
      <c r="F90" s="14">
        <v>942</v>
      </c>
      <c r="G90" s="14">
        <f t="shared" si="6"/>
        <v>1085.9100000000001</v>
      </c>
      <c r="H90" s="14">
        <f t="shared" si="7"/>
        <v>173745.6</v>
      </c>
      <c r="I90" s="8"/>
    </row>
    <row r="91" spans="2:9">
      <c r="B91" s="31" t="s">
        <v>104</v>
      </c>
      <c r="C91" s="31" t="s">
        <v>157</v>
      </c>
      <c r="D91" s="32" t="s">
        <v>4</v>
      </c>
      <c r="E91" s="33">
        <v>115</v>
      </c>
      <c r="F91" s="14">
        <v>996</v>
      </c>
      <c r="G91" s="14">
        <f t="shared" si="6"/>
        <v>1148.1600000000001</v>
      </c>
      <c r="H91" s="14">
        <f t="shared" si="7"/>
        <v>132038.39999999999</v>
      </c>
      <c r="I91" s="8"/>
    </row>
    <row r="92" spans="2:9">
      <c r="B92" s="31" t="s">
        <v>105</v>
      </c>
      <c r="C92" s="31" t="s">
        <v>158</v>
      </c>
      <c r="D92" s="32" t="s">
        <v>4</v>
      </c>
      <c r="E92" s="33">
        <v>81</v>
      </c>
      <c r="F92" s="14">
        <v>1048</v>
      </c>
      <c r="G92" s="14">
        <f t="shared" si="6"/>
        <v>1208.1099999999999</v>
      </c>
      <c r="H92" s="14">
        <f t="shared" si="7"/>
        <v>97856.91</v>
      </c>
      <c r="I92" s="8"/>
    </row>
    <row r="93" spans="2:9">
      <c r="B93" s="31" t="s">
        <v>106</v>
      </c>
      <c r="C93" s="31" t="s">
        <v>159</v>
      </c>
      <c r="D93" s="32" t="s">
        <v>4</v>
      </c>
      <c r="E93" s="33">
        <v>91</v>
      </c>
      <c r="F93" s="14">
        <v>1100</v>
      </c>
      <c r="G93" s="14">
        <f t="shared" si="6"/>
        <v>1268.05</v>
      </c>
      <c r="H93" s="14">
        <f t="shared" si="7"/>
        <v>115392.55</v>
      </c>
      <c r="I93" s="8"/>
    </row>
    <row r="94" spans="2:9">
      <c r="B94" s="31" t="s">
        <v>107</v>
      </c>
      <c r="C94" s="31" t="s">
        <v>160</v>
      </c>
      <c r="D94" s="32" t="s">
        <v>4</v>
      </c>
      <c r="E94" s="33">
        <v>103</v>
      </c>
      <c r="F94" s="14">
        <v>1153</v>
      </c>
      <c r="G94" s="14">
        <f t="shared" si="6"/>
        <v>1329.15</v>
      </c>
      <c r="H94" s="14">
        <f t="shared" si="7"/>
        <v>136902.45000000001</v>
      </c>
      <c r="I94" s="8"/>
    </row>
    <row r="95" spans="2:9">
      <c r="B95" s="31" t="s">
        <v>108</v>
      </c>
      <c r="C95" s="31" t="s">
        <v>161</v>
      </c>
      <c r="D95" s="32" t="s">
        <v>4</v>
      </c>
      <c r="E95" s="33">
        <v>16</v>
      </c>
      <c r="F95" s="14">
        <v>1210</v>
      </c>
      <c r="G95" s="14">
        <f t="shared" si="6"/>
        <v>1394.86</v>
      </c>
      <c r="H95" s="14">
        <f t="shared" si="7"/>
        <v>22317.759999999998</v>
      </c>
      <c r="I95" s="8"/>
    </row>
    <row r="96" spans="2:9">
      <c r="B96" s="31" t="s">
        <v>109</v>
      </c>
      <c r="C96" s="31" t="s">
        <v>162</v>
      </c>
      <c r="D96" s="32" t="s">
        <v>4</v>
      </c>
      <c r="E96" s="33">
        <v>18</v>
      </c>
      <c r="F96" s="14">
        <v>1260</v>
      </c>
      <c r="G96" s="14">
        <f t="shared" si="6"/>
        <v>1452.5</v>
      </c>
      <c r="H96" s="14">
        <f t="shared" si="7"/>
        <v>26145</v>
      </c>
      <c r="I96" s="8"/>
    </row>
    <row r="97" spans="2:9">
      <c r="B97" s="31" t="s">
        <v>110</v>
      </c>
      <c r="C97" s="31" t="s">
        <v>163</v>
      </c>
      <c r="D97" s="32" t="s">
        <v>4</v>
      </c>
      <c r="E97" s="33">
        <v>19</v>
      </c>
      <c r="F97" s="14">
        <v>1312</v>
      </c>
      <c r="G97" s="14">
        <f t="shared" si="6"/>
        <v>1512.44</v>
      </c>
      <c r="H97" s="14">
        <f t="shared" si="7"/>
        <v>28736.36</v>
      </c>
      <c r="I97" s="8"/>
    </row>
    <row r="98" spans="2:9">
      <c r="B98" s="31" t="s">
        <v>111</v>
      </c>
      <c r="C98" s="31" t="s">
        <v>164</v>
      </c>
      <c r="D98" s="32" t="s">
        <v>4</v>
      </c>
      <c r="E98" s="33">
        <v>26</v>
      </c>
      <c r="F98" s="14">
        <v>1362</v>
      </c>
      <c r="G98" s="14">
        <f t="shared" si="6"/>
        <v>1570.08</v>
      </c>
      <c r="H98" s="14">
        <f t="shared" si="7"/>
        <v>40822.080000000002</v>
      </c>
      <c r="I98" s="8"/>
    </row>
    <row r="99" spans="2:9">
      <c r="B99" s="31" t="s">
        <v>112</v>
      </c>
      <c r="C99" s="31" t="s">
        <v>165</v>
      </c>
      <c r="D99" s="32" t="s">
        <v>4</v>
      </c>
      <c r="E99" s="33">
        <v>22</v>
      </c>
      <c r="F99" s="14">
        <v>1416</v>
      </c>
      <c r="G99" s="14">
        <f t="shared" si="6"/>
        <v>1632.33</v>
      </c>
      <c r="H99" s="14">
        <f t="shared" si="7"/>
        <v>35911.26</v>
      </c>
      <c r="I99" s="8"/>
    </row>
    <row r="100" spans="2:9">
      <c r="B100" s="129" t="s">
        <v>198</v>
      </c>
      <c r="C100" s="129"/>
      <c r="D100" s="129"/>
      <c r="E100" s="129"/>
      <c r="F100" s="129"/>
      <c r="G100" s="129"/>
      <c r="H100" s="35">
        <f>SUM(H76,H52,H42,H30,H17,H15,H13)</f>
        <v>73601842.230000019</v>
      </c>
      <c r="I100" s="36"/>
    </row>
    <row r="101" spans="2:9" ht="12.75" customHeight="1">
      <c r="B101" s="122" t="s">
        <v>199</v>
      </c>
      <c r="C101" s="123"/>
      <c r="D101" s="123"/>
      <c r="E101" s="123"/>
      <c r="F101" s="123"/>
      <c r="G101" s="44">
        <v>6.596970978592448E-2</v>
      </c>
      <c r="H101" s="35">
        <f>TRUNC(H100*G101,2)</f>
        <v>4855492.17</v>
      </c>
      <c r="I101" s="36"/>
    </row>
    <row r="102" spans="2:9" s="25" customFormat="1" ht="12.75" customHeight="1">
      <c r="B102" s="119" t="s">
        <v>195</v>
      </c>
      <c r="C102" s="120"/>
      <c r="D102" s="120"/>
      <c r="E102" s="120"/>
      <c r="F102" s="120"/>
      <c r="G102" s="121"/>
      <c r="H102" s="45">
        <f>H100-H101</f>
        <v>68746350.060000017</v>
      </c>
      <c r="I102" s="46"/>
    </row>
    <row r="103" spans="2:9" ht="9.75" customHeight="1"/>
    <row r="104" spans="2:9" ht="25.5">
      <c r="B104" s="39"/>
      <c r="C104" s="39" t="s">
        <v>227</v>
      </c>
      <c r="D104" s="40" t="s">
        <v>191</v>
      </c>
      <c r="E104" s="41"/>
      <c r="F104" s="42"/>
      <c r="G104" s="42"/>
      <c r="H104" s="43"/>
      <c r="I104" s="7"/>
    </row>
    <row r="105" spans="2:9" ht="25.5">
      <c r="B105" s="31" t="s">
        <v>70</v>
      </c>
      <c r="C105" s="31" t="str">
        <f>C62</f>
        <v>CARGA E MANOBRA DE LASTRO ANTIGO EM VAGÃO PLATAFORMA COM FUEIRO, CARGA COM CARREGADEIRA E DESCARGA MANUAL</v>
      </c>
      <c r="D105" s="32" t="str">
        <f>D62</f>
        <v>T</v>
      </c>
      <c r="E105" s="38">
        <v>-81539.710000000006</v>
      </c>
      <c r="F105" s="14">
        <f>F62</f>
        <v>13.11</v>
      </c>
      <c r="G105" s="14">
        <f t="shared" ref="G105:G111" si="8">TRUNC(F105*(1+$F$9),2)</f>
        <v>16.34</v>
      </c>
      <c r="H105" s="37">
        <f t="shared" ref="H105:H107" si="9">TRUNC(G105*E105,2)</f>
        <v>-1332358.8600000001</v>
      </c>
      <c r="I105" s="8"/>
    </row>
    <row r="106" spans="2:9" ht="25.5">
      <c r="B106" s="31" t="s">
        <v>73</v>
      </c>
      <c r="C106" s="31" t="str">
        <f>C63</f>
        <v>TRANSPORTE DE LASTRO ANTIGO COM LOCOMOTIVA EM VAGÃO PLATAFORMA COM FUEIRO</v>
      </c>
      <c r="D106" s="32" t="str">
        <f>D63</f>
        <v>TXKM</v>
      </c>
      <c r="E106" s="38">
        <v>-845343.87</v>
      </c>
      <c r="F106" s="14">
        <f>F63</f>
        <v>1.98</v>
      </c>
      <c r="G106" s="14">
        <f t="shared" si="8"/>
        <v>2.46</v>
      </c>
      <c r="H106" s="37">
        <f t="shared" si="9"/>
        <v>-2079545.92</v>
      </c>
      <c r="I106" s="8"/>
    </row>
    <row r="107" spans="2:9" ht="25.5">
      <c r="B107" s="31" t="s">
        <v>77</v>
      </c>
      <c r="C107" s="31" t="str">
        <f>C66</f>
        <v>CARGA E MANOBRA DE BRITA PARA LASTRO EM VAGÃO ABERTO (HOPPER), CARGA COM CARREGADEIRA E DESCARGA AUTOMÁTICA - BITOLA LARGA</v>
      </c>
      <c r="D107" s="32" t="str">
        <f>D66</f>
        <v>T</v>
      </c>
      <c r="E107" s="38">
        <v>-69919.234947839999</v>
      </c>
      <c r="F107" s="14">
        <f>F66</f>
        <v>9.0399999999999991</v>
      </c>
      <c r="G107" s="14">
        <f t="shared" si="8"/>
        <v>11.26</v>
      </c>
      <c r="H107" s="37">
        <f t="shared" si="9"/>
        <v>-787290.58</v>
      </c>
      <c r="I107" s="8"/>
    </row>
    <row r="108" spans="2:9" ht="25.5">
      <c r="B108" s="31" t="s">
        <v>78</v>
      </c>
      <c r="C108" s="31" t="str">
        <f>C67</f>
        <v>TRANSPORTE DE LASTRO DE BRITA COM LOCOMOTIVA EM VAGÃO HOPPER - BITOLA LARGA</v>
      </c>
      <c r="D108" s="32" t="str">
        <f>D67</f>
        <v>TXKM</v>
      </c>
      <c r="E108" s="38">
        <v>-752158.44778799999</v>
      </c>
      <c r="F108" s="14">
        <f>F67</f>
        <v>1.35</v>
      </c>
      <c r="G108" s="14">
        <f t="shared" si="8"/>
        <v>1.68</v>
      </c>
      <c r="H108" s="37">
        <f t="shared" ref="H108" si="10">TRUNC(G108*E108,2)</f>
        <v>-1263626.19</v>
      </c>
      <c r="I108" s="8"/>
    </row>
    <row r="109" spans="2:9" ht="25.5">
      <c r="B109" s="31" t="s">
        <v>80</v>
      </c>
      <c r="C109" s="31" t="str">
        <f>C69</f>
        <v>SUBSTITUIÇÃO DE DORMENTES DE CONCRETO, INCLUSIVE PALMILHAS, REMOÇÃO E RECOLOCAÇÃO DE ISOLADORES E FIXAÇÕES</v>
      </c>
      <c r="D109" s="32" t="str">
        <f>D69</f>
        <v>UN</v>
      </c>
      <c r="E109" s="38">
        <v>-19933.333333333336</v>
      </c>
      <c r="F109" s="14">
        <f>F69</f>
        <v>123.77</v>
      </c>
      <c r="G109" s="14">
        <f t="shared" si="8"/>
        <v>154.29</v>
      </c>
      <c r="H109" s="37">
        <f t="shared" ref="H109" si="11">TRUNC(G109*E109,2)</f>
        <v>-3075514</v>
      </c>
      <c r="I109" s="8"/>
    </row>
    <row r="110" spans="2:9">
      <c r="B110" s="31" t="s">
        <v>83</v>
      </c>
      <c r="C110" s="31" t="str">
        <f>C72</f>
        <v>ALÍVIO DE TENSÃO EM TLS DE 120 METROS COM MARTELO DE BRONZE</v>
      </c>
      <c r="D110" s="32" t="str">
        <f>D72</f>
        <v>M</v>
      </c>
      <c r="E110" s="38">
        <v>-23392</v>
      </c>
      <c r="F110" s="14">
        <f>F72</f>
        <v>7.04</v>
      </c>
      <c r="G110" s="14">
        <f t="shared" si="8"/>
        <v>8.77</v>
      </c>
      <c r="H110" s="37">
        <f t="shared" ref="H110" si="12">TRUNC(G110*E110,2)</f>
        <v>-205147.84</v>
      </c>
      <c r="I110" s="8"/>
    </row>
    <row r="111" spans="2:9" ht="25.5">
      <c r="B111" s="31" t="s">
        <v>84</v>
      </c>
      <c r="C111" s="31" t="str">
        <f>C73</f>
        <v>SOLDA ALUMINOTÉRMICA PARA TR-57 COM CADINHO DESCARTÁVEL, EXECUTADA EM CAMPO, PARA FORMAÇÃO DE TRILHO LONGO SOLDADO</v>
      </c>
      <c r="D111" s="32" t="str">
        <f>D73</f>
        <v>UN</v>
      </c>
      <c r="E111" s="38">
        <v>-1835</v>
      </c>
      <c r="F111" s="14">
        <f>F73</f>
        <v>403.9</v>
      </c>
      <c r="G111" s="14">
        <f t="shared" si="8"/>
        <v>503.52</v>
      </c>
      <c r="H111" s="37">
        <f t="shared" ref="H111" si="13">TRUNC(G111*E111,2)</f>
        <v>-923959.2</v>
      </c>
      <c r="I111" s="8"/>
    </row>
    <row r="112" spans="2:9" ht="25.5">
      <c r="B112" s="31" t="s">
        <v>89</v>
      </c>
      <c r="C112" s="31" t="str">
        <f>C77</f>
        <v>CONJUNTO PARA SOLDA ALUMINOTÉRMICA DE TR57 - PORÇÃO, FÔRMAS, ACENDEDOR, PASTA DE VEDAÇÃO E CADINHO DESCARTÁVEL</v>
      </c>
      <c r="D112" s="32" t="str">
        <f>D77</f>
        <v>UN</v>
      </c>
      <c r="E112" s="38">
        <v>-1835</v>
      </c>
      <c r="F112" s="14">
        <f>F77</f>
        <v>1419.61</v>
      </c>
      <c r="G112" s="14">
        <f>TRUNC(F112*(1+$F$10),2)</f>
        <v>1636.49</v>
      </c>
      <c r="H112" s="37">
        <f t="shared" ref="H112" si="14">TRUNC(G112*E112,2)</f>
        <v>-3002959.15</v>
      </c>
      <c r="I112" s="8"/>
    </row>
    <row r="113" spans="2:9">
      <c r="B113" s="31" t="s">
        <v>96</v>
      </c>
      <c r="C113" s="31" t="str">
        <f>C84</f>
        <v>BRITA PADRÃO PARA LASTRO FERROVIÁRIO</v>
      </c>
      <c r="D113" s="32" t="str">
        <f>D84</f>
        <v>M³</v>
      </c>
      <c r="E113" s="38">
        <v>-21762.682105599997</v>
      </c>
      <c r="F113" s="14">
        <f>F84</f>
        <v>123.01</v>
      </c>
      <c r="G113" s="14">
        <f>TRUNC(F113*(1+$F$10),2)</f>
        <v>141.80000000000001</v>
      </c>
      <c r="H113" s="37">
        <f t="shared" ref="H113" si="15">TRUNC(G113*E113,2)</f>
        <v>-3085948.32</v>
      </c>
      <c r="I113" s="8"/>
    </row>
    <row r="114" spans="2:9">
      <c r="B114" s="124" t="s">
        <v>197</v>
      </c>
      <c r="C114" s="124"/>
      <c r="D114" s="124"/>
      <c r="E114" s="124"/>
      <c r="F114" s="124"/>
      <c r="G114" s="124"/>
      <c r="H114" s="43">
        <f>SUM(H105:H113)</f>
        <v>-15756350.060000001</v>
      </c>
      <c r="I114" s="36"/>
    </row>
    <row r="115" spans="2:9" ht="7.5" customHeight="1"/>
    <row r="116" spans="2:9" s="25" customFormat="1" ht="12.75" customHeight="1">
      <c r="B116" s="119" t="s">
        <v>228</v>
      </c>
      <c r="C116" s="120"/>
      <c r="D116" s="120"/>
      <c r="E116" s="120"/>
      <c r="F116" s="120"/>
      <c r="G116" s="121"/>
      <c r="H116" s="45">
        <f>H102+H114</f>
        <v>52990000.000000015</v>
      </c>
      <c r="I116" s="46"/>
    </row>
    <row r="117" spans="2:9" ht="3.75" customHeight="1"/>
    <row r="123" spans="2:9">
      <c r="H123" s="52"/>
    </row>
  </sheetData>
  <mergeCells count="14">
    <mergeCell ref="B2:B4"/>
    <mergeCell ref="H2:H4"/>
    <mergeCell ref="C2:G2"/>
    <mergeCell ref="C3:G3"/>
    <mergeCell ref="C4:G4"/>
    <mergeCell ref="B116:G116"/>
    <mergeCell ref="B101:F101"/>
    <mergeCell ref="B102:G102"/>
    <mergeCell ref="B114:G114"/>
    <mergeCell ref="B6:H6"/>
    <mergeCell ref="E8:F8"/>
    <mergeCell ref="G8:H8"/>
    <mergeCell ref="B100:G100"/>
    <mergeCell ref="B10:C10"/>
  </mergeCells>
  <printOptions horizontalCentered="1"/>
  <pageMargins left="0.59055118110236227" right="0.59055118110236227" top="0.59055118110236227" bottom="0.59055118110236227" header="0.19685039370078741" footer="0.19685039370078741"/>
  <pageSetup paperSize="9" scale="53" fitToHeight="4" orientation="portrait" r:id="rId1"/>
  <headerFooter>
    <oddFooter>Página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8A502-5FEE-4728-A8BD-7215BC76BEC8}">
  <sheetPr>
    <tabColor theme="9" tint="0.79998168889431442"/>
    <pageSetUpPr fitToPage="1"/>
  </sheetPr>
  <dimension ref="B1:J41"/>
  <sheetViews>
    <sheetView showGridLines="0" workbookViewId="0">
      <pane ySplit="7" topLeftCell="A8" activePane="bottomLeft" state="frozen"/>
      <selection pane="bottomLeft" activeCell="A8" sqref="A8"/>
    </sheetView>
  </sheetViews>
  <sheetFormatPr defaultRowHeight="12.75"/>
  <cols>
    <col min="1" max="1" width="0.83203125" style="91" customWidth="1"/>
    <col min="2" max="2" width="12.5" style="91" customWidth="1"/>
    <col min="3" max="3" width="75" style="91" customWidth="1"/>
    <col min="4" max="6" width="20.83203125" style="91" customWidth="1"/>
    <col min="7" max="7" width="20.83203125" style="21" customWidth="1"/>
    <col min="8" max="8" width="20.83203125" style="91" customWidth="1"/>
    <col min="9" max="9" width="20.83203125" style="21" customWidth="1"/>
    <col min="10" max="10" width="0.83203125" style="22" customWidth="1"/>
    <col min="11" max="16384" width="9.33203125" style="91"/>
  </cols>
  <sheetData>
    <row r="1" spans="2:10" ht="3.75" customHeight="1"/>
    <row r="2" spans="2:10">
      <c r="B2" s="138" t="e" vm="1">
        <v>#VALUE!</v>
      </c>
      <c r="C2" s="139" t="s">
        <v>174</v>
      </c>
      <c r="D2" s="139"/>
      <c r="E2" s="139"/>
      <c r="F2" s="139"/>
      <c r="G2" s="139"/>
      <c r="H2" s="139"/>
      <c r="I2" s="133" t="e" vm="2">
        <v>#VALUE!</v>
      </c>
      <c r="J2" s="23"/>
    </row>
    <row r="3" spans="2:10">
      <c r="B3" s="138"/>
      <c r="C3" s="139" t="s">
        <v>175</v>
      </c>
      <c r="D3" s="139"/>
      <c r="E3" s="139"/>
      <c r="F3" s="139"/>
      <c r="G3" s="139"/>
      <c r="H3" s="139"/>
      <c r="I3" s="133"/>
      <c r="J3" s="23"/>
    </row>
    <row r="4" spans="2:10">
      <c r="B4" s="138"/>
      <c r="C4" s="139" t="s">
        <v>176</v>
      </c>
      <c r="D4" s="139"/>
      <c r="E4" s="139"/>
      <c r="F4" s="139"/>
      <c r="G4" s="139"/>
      <c r="H4" s="139"/>
      <c r="I4" s="133"/>
      <c r="J4" s="23"/>
    </row>
    <row r="5" spans="2:10" ht="3.75" customHeight="1"/>
    <row r="6" spans="2:10" s="94" customFormat="1" ht="15.75">
      <c r="B6" s="135" t="s">
        <v>200</v>
      </c>
      <c r="C6" s="136"/>
      <c r="D6" s="136"/>
      <c r="E6" s="136"/>
      <c r="F6" s="136"/>
      <c r="G6" s="136"/>
      <c r="H6" s="136"/>
      <c r="I6" s="137"/>
      <c r="J6" s="93"/>
    </row>
    <row r="7" spans="2:10" ht="3.75" customHeight="1"/>
    <row r="8" spans="2:10" ht="13.5" thickBot="1">
      <c r="B8" s="141" t="s">
        <v>201</v>
      </c>
      <c r="C8" s="141" t="s">
        <v>185</v>
      </c>
      <c r="D8" s="141" t="s">
        <v>180</v>
      </c>
      <c r="E8" s="142"/>
      <c r="F8" s="141"/>
      <c r="G8" s="141" t="s">
        <v>202</v>
      </c>
      <c r="H8" s="142"/>
      <c r="I8" s="141"/>
    </row>
    <row r="9" spans="2:10">
      <c r="B9" s="141"/>
      <c r="C9" s="141"/>
      <c r="D9" s="96" t="s">
        <v>203</v>
      </c>
      <c r="E9" s="97" t="s">
        <v>204</v>
      </c>
      <c r="F9" s="98" t="s">
        <v>205</v>
      </c>
      <c r="G9" s="96" t="s">
        <v>203</v>
      </c>
      <c r="H9" s="97" t="s">
        <v>204</v>
      </c>
      <c r="I9" s="98" t="s">
        <v>205</v>
      </c>
    </row>
    <row r="10" spans="2:10">
      <c r="B10" s="92" t="s">
        <v>206</v>
      </c>
      <c r="C10" s="99" t="s">
        <v>207</v>
      </c>
      <c r="D10" s="48">
        <v>3.7999999999999999E-2</v>
      </c>
      <c r="E10" s="50">
        <v>4.0099999999999997E-2</v>
      </c>
      <c r="F10" s="49">
        <v>3.6700000000000003E-2</v>
      </c>
      <c r="G10" s="48">
        <v>1.4999999999999999E-2</v>
      </c>
      <c r="H10" s="50">
        <v>3.4500000000000003E-2</v>
      </c>
      <c r="I10" s="49">
        <v>4.4900000000000002E-2</v>
      </c>
    </row>
    <row r="11" spans="2:10">
      <c r="B11" s="92" t="s">
        <v>208</v>
      </c>
      <c r="C11" s="99" t="s">
        <v>209</v>
      </c>
      <c r="D11" s="48">
        <v>3.2000000000000002E-3</v>
      </c>
      <c r="E11" s="50">
        <v>4.0000000000000001E-3</v>
      </c>
      <c r="F11" s="49">
        <v>7.4000000000000003E-3</v>
      </c>
      <c r="G11" s="48">
        <v>3.0000000000000001E-3</v>
      </c>
      <c r="H11" s="50">
        <v>4.7999999999999996E-3</v>
      </c>
      <c r="I11" s="49">
        <v>8.2000000000000007E-3</v>
      </c>
    </row>
    <row r="12" spans="2:10">
      <c r="B12" s="92" t="s">
        <v>210</v>
      </c>
      <c r="C12" s="99" t="s">
        <v>211</v>
      </c>
      <c r="D12" s="48">
        <v>5.0000000000000001E-3</v>
      </c>
      <c r="E12" s="50">
        <v>5.5999999999999999E-3</v>
      </c>
      <c r="F12" s="49">
        <v>9.7000000000000003E-3</v>
      </c>
      <c r="G12" s="48">
        <v>5.5999999999999999E-3</v>
      </c>
      <c r="H12" s="50">
        <v>8.5000000000000006E-3</v>
      </c>
      <c r="I12" s="49">
        <v>8.8999999999999999E-3</v>
      </c>
    </row>
    <row r="13" spans="2:10">
      <c r="B13" s="92" t="s">
        <v>212</v>
      </c>
      <c r="C13" s="99" t="s">
        <v>213</v>
      </c>
      <c r="D13" s="48">
        <v>1.0200000000000001E-2</v>
      </c>
      <c r="E13" s="50">
        <v>1.11E-2</v>
      </c>
      <c r="F13" s="49">
        <v>1.21E-2</v>
      </c>
      <c r="G13" s="48">
        <v>8.5000000000000006E-3</v>
      </c>
      <c r="H13" s="50">
        <v>8.5000000000000006E-3</v>
      </c>
      <c r="I13" s="49">
        <v>1.11E-2</v>
      </c>
    </row>
    <row r="14" spans="2:10" ht="13.5" thickBot="1">
      <c r="B14" s="92" t="s">
        <v>214</v>
      </c>
      <c r="C14" s="99" t="s">
        <v>215</v>
      </c>
      <c r="D14" s="48">
        <v>6.6400000000000001E-2</v>
      </c>
      <c r="E14" s="51">
        <v>7.2999999999999995E-2</v>
      </c>
      <c r="F14" s="49">
        <v>8.6900000000000005E-2</v>
      </c>
      <c r="G14" s="48">
        <v>3.5000000000000003E-2</v>
      </c>
      <c r="H14" s="51">
        <v>5.11E-2</v>
      </c>
      <c r="I14" s="49">
        <v>6.2199999999999998E-2</v>
      </c>
    </row>
    <row r="15" spans="2:10" ht="3.75" customHeight="1"/>
    <row r="16" spans="2:10">
      <c r="B16" s="141" t="s">
        <v>216</v>
      </c>
      <c r="C16" s="141"/>
      <c r="D16" s="95" t="s">
        <v>180</v>
      </c>
      <c r="E16" s="95" t="s">
        <v>179</v>
      </c>
    </row>
    <row r="17" spans="2:5">
      <c r="B17" s="140" t="s">
        <v>217</v>
      </c>
      <c r="C17" s="140"/>
      <c r="D17" s="47">
        <v>0.03</v>
      </c>
      <c r="E17" s="47">
        <v>0.03</v>
      </c>
    </row>
    <row r="18" spans="2:5">
      <c r="B18" s="140" t="s">
        <v>218</v>
      </c>
      <c r="C18" s="140"/>
      <c r="D18" s="47">
        <v>6.4999999999999997E-3</v>
      </c>
      <c r="E18" s="47">
        <v>6.4999999999999997E-3</v>
      </c>
    </row>
    <row r="19" spans="2:5">
      <c r="B19" s="140" t="s">
        <v>219</v>
      </c>
      <c r="C19" s="140"/>
      <c r="D19" s="47">
        <v>0.05</v>
      </c>
      <c r="E19" s="47">
        <v>0</v>
      </c>
    </row>
    <row r="20" spans="2:5" ht="3.75" customHeight="1"/>
    <row r="21" spans="2:5">
      <c r="B21" s="143" t="s">
        <v>220</v>
      </c>
      <c r="C21" s="144"/>
      <c r="D21" s="144"/>
      <c r="E21" s="145"/>
    </row>
    <row r="22" spans="2:5">
      <c r="B22" s="141" t="s">
        <v>201</v>
      </c>
      <c r="C22" s="141"/>
      <c r="D22" s="95" t="s">
        <v>180</v>
      </c>
      <c r="E22" s="95" t="s">
        <v>179</v>
      </c>
    </row>
    <row r="23" spans="2:5">
      <c r="B23" s="140" t="s">
        <v>221</v>
      </c>
      <c r="C23" s="140"/>
      <c r="D23" s="47">
        <f>E10+E11+E12</f>
        <v>4.9700000000000001E-2</v>
      </c>
      <c r="E23" s="47">
        <f>H10+H11+H12</f>
        <v>4.7800000000000002E-2</v>
      </c>
    </row>
    <row r="24" spans="2:5">
      <c r="B24" s="140" t="s">
        <v>222</v>
      </c>
      <c r="C24" s="140"/>
      <c r="D24" s="47">
        <f>1+E13</f>
        <v>1.0111000000000001</v>
      </c>
      <c r="E24" s="47">
        <f>1+H13</f>
        <v>1.0085</v>
      </c>
    </row>
    <row r="25" spans="2:5">
      <c r="B25" s="140" t="s">
        <v>223</v>
      </c>
      <c r="C25" s="140"/>
      <c r="D25" s="47">
        <f>1+E14</f>
        <v>1.073</v>
      </c>
      <c r="E25" s="47">
        <f>1+H14</f>
        <v>1.0510999999999999</v>
      </c>
    </row>
    <row r="26" spans="2:5">
      <c r="B26" s="140" t="s">
        <v>224</v>
      </c>
      <c r="C26" s="140"/>
      <c r="D26" s="47">
        <f>1-SUM(D17:D19)</f>
        <v>0.91349999999999998</v>
      </c>
      <c r="E26" s="47">
        <f>1-SUM(E17:E19)</f>
        <v>0.96350000000000002</v>
      </c>
    </row>
    <row r="27" spans="2:5">
      <c r="B27" s="146" t="s">
        <v>225</v>
      </c>
      <c r="C27" s="146"/>
      <c r="D27" s="100">
        <f>(((1+(D23))*D24*D25)/D26)-1</f>
        <v>0.24666704095238123</v>
      </c>
      <c r="E27" s="100">
        <f>(((1+(E23))*E24*E25)/E26)-1</f>
        <v>0.15278047942916428</v>
      </c>
    </row>
    <row r="28" spans="2:5" ht="3.75" customHeight="1"/>
    <row r="29" spans="2:5">
      <c r="B29" s="147" t="e" vm="3">
        <v>#VALUE!</v>
      </c>
      <c r="C29" s="147"/>
      <c r="D29" s="147"/>
      <c r="E29" s="147"/>
    </row>
    <row r="30" spans="2:5">
      <c r="B30" s="147"/>
      <c r="C30" s="147"/>
      <c r="D30" s="147"/>
      <c r="E30" s="147"/>
    </row>
    <row r="31" spans="2:5">
      <c r="B31" s="147"/>
      <c r="C31" s="147"/>
      <c r="D31" s="147"/>
      <c r="E31" s="147"/>
    </row>
    <row r="32" spans="2:5" ht="3.75" customHeight="1"/>
    <row r="41" spans="3:7">
      <c r="C41" s="148"/>
      <c r="D41" s="148"/>
      <c r="E41" s="148"/>
      <c r="F41" s="148"/>
      <c r="G41" s="148"/>
    </row>
  </sheetData>
  <mergeCells count="23">
    <mergeCell ref="B25:C25"/>
    <mergeCell ref="B26:C26"/>
    <mergeCell ref="B27:C27"/>
    <mergeCell ref="B29:E31"/>
    <mergeCell ref="C41:G41"/>
    <mergeCell ref="B24:C24"/>
    <mergeCell ref="B8:B9"/>
    <mergeCell ref="C8:C9"/>
    <mergeCell ref="D8:F8"/>
    <mergeCell ref="G8:I8"/>
    <mergeCell ref="B16:C16"/>
    <mergeCell ref="B17:C17"/>
    <mergeCell ref="B18:C18"/>
    <mergeCell ref="B19:C19"/>
    <mergeCell ref="B21:E21"/>
    <mergeCell ref="B22:C22"/>
    <mergeCell ref="B23:C23"/>
    <mergeCell ref="B6:I6"/>
    <mergeCell ref="B2:B4"/>
    <mergeCell ref="C2:H2"/>
    <mergeCell ref="I2:I4"/>
    <mergeCell ref="C3:H3"/>
    <mergeCell ref="C4:H4"/>
  </mergeCells>
  <printOptions horizontalCentered="1"/>
  <pageMargins left="0.59055118110236227" right="0.59055118110236227" top="0.59055118110236227" bottom="0.59055118110236227" header="0.19685039370078741" footer="0.19685039370078741"/>
  <pageSetup paperSize="9" scale="70" orientation="landscape" r:id="rId1"/>
  <headerFooter>
    <oddFooter>Página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4AA67-3605-4A71-BE7D-73494C5E8464}">
  <sheetPr>
    <tabColor theme="9" tint="0.79998168889431442"/>
    <pageSetUpPr fitToPage="1"/>
  </sheetPr>
  <dimension ref="B1:F48"/>
  <sheetViews>
    <sheetView showGridLines="0" workbookViewId="0">
      <pane ySplit="9" topLeftCell="A10" activePane="bottomLeft" state="frozen"/>
      <selection pane="bottomLeft" activeCell="A10" sqref="A10"/>
    </sheetView>
  </sheetViews>
  <sheetFormatPr defaultRowHeight="12.75"/>
  <cols>
    <col min="1" max="1" width="0.83203125" style="101" customWidth="1"/>
    <col min="2" max="2" width="12.5" style="101" customWidth="1"/>
    <col min="3" max="3" width="90" style="101" customWidth="1"/>
    <col min="4" max="4" width="20.83203125" style="101" customWidth="1"/>
    <col min="5" max="5" width="20.83203125" style="54" customWidth="1"/>
    <col min="6" max="6" width="0.83203125" style="55" customWidth="1"/>
    <col min="7" max="16384" width="9.33203125" style="101"/>
  </cols>
  <sheetData>
    <row r="1" spans="2:6" ht="3.75" customHeight="1"/>
    <row r="2" spans="2:6">
      <c r="B2" s="151" t="e" vm="1">
        <v>#VALUE!</v>
      </c>
      <c r="C2" s="152" t="s">
        <v>174</v>
      </c>
      <c r="D2" s="152"/>
      <c r="E2" s="153" t="e" vm="2">
        <v>#VALUE!</v>
      </c>
      <c r="F2" s="56"/>
    </row>
    <row r="3" spans="2:6">
      <c r="B3" s="151"/>
      <c r="C3" s="152" t="s">
        <v>175</v>
      </c>
      <c r="D3" s="152"/>
      <c r="E3" s="153"/>
      <c r="F3" s="56"/>
    </row>
    <row r="4" spans="2:6">
      <c r="B4" s="151"/>
      <c r="C4" s="152" t="s">
        <v>176</v>
      </c>
      <c r="D4" s="152"/>
      <c r="E4" s="153"/>
      <c r="F4" s="56"/>
    </row>
    <row r="5" spans="2:6" ht="3.75" customHeight="1"/>
    <row r="6" spans="2:6" s="104" customFormat="1" ht="15.75">
      <c r="B6" s="154" t="s">
        <v>226</v>
      </c>
      <c r="C6" s="155"/>
      <c r="D6" s="155"/>
      <c r="E6" s="156"/>
      <c r="F6" s="103"/>
    </row>
    <row r="7" spans="2:6" ht="3.75" customHeight="1"/>
    <row r="8" spans="2:6">
      <c r="B8" s="149" t="s">
        <v>248</v>
      </c>
      <c r="C8" s="149" t="s">
        <v>185</v>
      </c>
      <c r="D8" s="149" t="s">
        <v>249</v>
      </c>
      <c r="E8" s="149"/>
    </row>
    <row r="9" spans="2:6">
      <c r="B9" s="149"/>
      <c r="C9" s="149"/>
      <c r="D9" s="105" t="s">
        <v>182</v>
      </c>
      <c r="E9" s="60" t="s">
        <v>183</v>
      </c>
    </row>
    <row r="10" spans="2:6">
      <c r="B10" s="106" t="s">
        <v>250</v>
      </c>
      <c r="C10" s="107" t="s">
        <v>229</v>
      </c>
      <c r="D10" s="108">
        <f>SUM(D11:D19)</f>
        <v>0.36800000000000005</v>
      </c>
      <c r="E10" s="108">
        <f>SUM(E11:E19)</f>
        <v>0.36800000000000005</v>
      </c>
    </row>
    <row r="11" spans="2:6">
      <c r="B11" s="102" t="s">
        <v>230</v>
      </c>
      <c r="C11" s="109" t="s">
        <v>231</v>
      </c>
      <c r="D11" s="61">
        <v>0.2</v>
      </c>
      <c r="E11" s="61">
        <v>0.2</v>
      </c>
    </row>
    <row r="12" spans="2:6">
      <c r="B12" s="102" t="s">
        <v>232</v>
      </c>
      <c r="C12" s="109" t="s">
        <v>233</v>
      </c>
      <c r="D12" s="61">
        <v>1.4999999999999999E-2</v>
      </c>
      <c r="E12" s="61">
        <v>1.4999999999999999E-2</v>
      </c>
    </row>
    <row r="13" spans="2:6">
      <c r="B13" s="102" t="s">
        <v>234</v>
      </c>
      <c r="C13" s="109" t="s">
        <v>235</v>
      </c>
      <c r="D13" s="61">
        <v>0.01</v>
      </c>
      <c r="E13" s="61">
        <v>0.01</v>
      </c>
    </row>
    <row r="14" spans="2:6">
      <c r="B14" s="102" t="s">
        <v>236</v>
      </c>
      <c r="C14" s="109" t="s">
        <v>237</v>
      </c>
      <c r="D14" s="61">
        <v>2E-3</v>
      </c>
      <c r="E14" s="61">
        <v>2E-3</v>
      </c>
    </row>
    <row r="15" spans="2:6">
      <c r="B15" s="102" t="s">
        <v>238</v>
      </c>
      <c r="C15" s="109" t="s">
        <v>239</v>
      </c>
      <c r="D15" s="61">
        <v>6.0000000000000001E-3</v>
      </c>
      <c r="E15" s="61">
        <v>6.0000000000000001E-3</v>
      </c>
    </row>
    <row r="16" spans="2:6">
      <c r="B16" s="102" t="s">
        <v>240</v>
      </c>
      <c r="C16" s="109" t="s">
        <v>241</v>
      </c>
      <c r="D16" s="61">
        <v>2.5000000000000001E-2</v>
      </c>
      <c r="E16" s="61">
        <v>2.5000000000000001E-2</v>
      </c>
    </row>
    <row r="17" spans="2:5">
      <c r="B17" s="102" t="s">
        <v>242</v>
      </c>
      <c r="C17" s="109" t="s">
        <v>243</v>
      </c>
      <c r="D17" s="61">
        <v>0.03</v>
      </c>
      <c r="E17" s="61">
        <v>0.03</v>
      </c>
    </row>
    <row r="18" spans="2:5">
      <c r="B18" s="102" t="s">
        <v>244</v>
      </c>
      <c r="C18" s="109" t="s">
        <v>245</v>
      </c>
      <c r="D18" s="61">
        <v>0.08</v>
      </c>
      <c r="E18" s="61">
        <v>0.08</v>
      </c>
    </row>
    <row r="19" spans="2:5">
      <c r="B19" s="102" t="s">
        <v>246</v>
      </c>
      <c r="C19" s="109" t="s">
        <v>247</v>
      </c>
      <c r="D19" s="61">
        <v>0</v>
      </c>
      <c r="E19" s="61">
        <v>0</v>
      </c>
    </row>
    <row r="20" spans="2:5">
      <c r="B20" s="106" t="s">
        <v>251</v>
      </c>
      <c r="C20" s="107" t="s">
        <v>252</v>
      </c>
      <c r="D20" s="108">
        <f>SUM(D21:D30)</f>
        <v>0.47000000000000003</v>
      </c>
      <c r="E20" s="108">
        <f>SUM(E21:E30)</f>
        <v>0.17250000000000001</v>
      </c>
    </row>
    <row r="21" spans="2:5">
      <c r="B21" s="102" t="s">
        <v>253</v>
      </c>
      <c r="C21" s="109" t="s">
        <v>254</v>
      </c>
      <c r="D21" s="61">
        <v>0.18010000000000001</v>
      </c>
      <c r="E21" s="61">
        <v>0</v>
      </c>
    </row>
    <row r="22" spans="2:5">
      <c r="B22" s="102" t="s">
        <v>255</v>
      </c>
      <c r="C22" s="109" t="s">
        <v>256</v>
      </c>
      <c r="D22" s="61">
        <v>4.3200000000000002E-2</v>
      </c>
      <c r="E22" s="61">
        <v>0</v>
      </c>
    </row>
    <row r="23" spans="2:5">
      <c r="B23" s="102" t="s">
        <v>257</v>
      </c>
      <c r="C23" s="109" t="s">
        <v>258</v>
      </c>
      <c r="D23" s="61">
        <v>8.6E-3</v>
      </c>
      <c r="E23" s="61">
        <v>6.4999999999999997E-3</v>
      </c>
    </row>
    <row r="24" spans="2:5">
      <c r="B24" s="102" t="s">
        <v>259</v>
      </c>
      <c r="C24" s="109" t="s">
        <v>260</v>
      </c>
      <c r="D24" s="61">
        <v>0.10970000000000001</v>
      </c>
      <c r="E24" s="61">
        <v>8.3299999999999999E-2</v>
      </c>
    </row>
    <row r="25" spans="2:5">
      <c r="B25" s="102" t="s">
        <v>261</v>
      </c>
      <c r="C25" s="109" t="s">
        <v>262</v>
      </c>
      <c r="D25" s="61">
        <v>6.9999999999999999E-4</v>
      </c>
      <c r="E25" s="61">
        <v>5.0000000000000001E-4</v>
      </c>
    </row>
    <row r="26" spans="2:5">
      <c r="B26" s="102" t="s">
        <v>263</v>
      </c>
      <c r="C26" s="109" t="s">
        <v>264</v>
      </c>
      <c r="D26" s="61">
        <v>7.3000000000000001E-3</v>
      </c>
      <c r="E26" s="61">
        <v>5.5999999999999999E-3</v>
      </c>
    </row>
    <row r="27" spans="2:5">
      <c r="B27" s="102" t="s">
        <v>265</v>
      </c>
      <c r="C27" s="109" t="s">
        <v>266</v>
      </c>
      <c r="D27" s="61">
        <v>1.9599999999999999E-2</v>
      </c>
      <c r="E27" s="61">
        <v>0</v>
      </c>
    </row>
    <row r="28" spans="2:5">
      <c r="B28" s="102" t="s">
        <v>267</v>
      </c>
      <c r="C28" s="109" t="s">
        <v>268</v>
      </c>
      <c r="D28" s="61">
        <v>1E-3</v>
      </c>
      <c r="E28" s="61">
        <v>6.9999999999999999E-4</v>
      </c>
    </row>
    <row r="29" spans="2:5">
      <c r="B29" s="102" t="s">
        <v>269</v>
      </c>
      <c r="C29" s="109" t="s">
        <v>270</v>
      </c>
      <c r="D29" s="61">
        <v>9.9500000000000005E-2</v>
      </c>
      <c r="E29" s="61">
        <v>7.5600000000000001E-2</v>
      </c>
    </row>
    <row r="30" spans="2:5">
      <c r="B30" s="102" t="s">
        <v>271</v>
      </c>
      <c r="C30" s="109" t="s">
        <v>272</v>
      </c>
      <c r="D30" s="61">
        <v>2.9999999999999997E-4</v>
      </c>
      <c r="E30" s="61">
        <v>2.9999999999999997E-4</v>
      </c>
    </row>
    <row r="31" spans="2:5">
      <c r="B31" s="106" t="s">
        <v>273</v>
      </c>
      <c r="C31" s="107" t="s">
        <v>274</v>
      </c>
      <c r="D31" s="108">
        <f>SUM(D32:D36)</f>
        <v>0.1232</v>
      </c>
      <c r="E31" s="108">
        <f>SUM(E32:E36)</f>
        <v>9.3900000000000011E-2</v>
      </c>
    </row>
    <row r="32" spans="2:5">
      <c r="B32" s="102" t="s">
        <v>275</v>
      </c>
      <c r="C32" s="109" t="s">
        <v>276</v>
      </c>
      <c r="D32" s="61">
        <v>4.7699999999999999E-2</v>
      </c>
      <c r="E32" s="61">
        <v>3.6299999999999999E-2</v>
      </c>
    </row>
    <row r="33" spans="2:5">
      <c r="B33" s="102" t="s">
        <v>277</v>
      </c>
      <c r="C33" s="109" t="s">
        <v>278</v>
      </c>
      <c r="D33" s="61">
        <v>1.1000000000000001E-3</v>
      </c>
      <c r="E33" s="61">
        <v>8.9999999999999998E-4</v>
      </c>
    </row>
    <row r="34" spans="2:5">
      <c r="B34" s="102" t="s">
        <v>279</v>
      </c>
      <c r="C34" s="109" t="s">
        <v>280</v>
      </c>
      <c r="D34" s="61">
        <v>3.9800000000000002E-2</v>
      </c>
      <c r="E34" s="61">
        <v>3.0300000000000001E-2</v>
      </c>
    </row>
    <row r="35" spans="2:5">
      <c r="B35" s="102" t="s">
        <v>281</v>
      </c>
      <c r="C35" s="109" t="s">
        <v>282</v>
      </c>
      <c r="D35" s="61">
        <v>3.0599999999999999E-2</v>
      </c>
      <c r="E35" s="61">
        <v>2.3300000000000001E-2</v>
      </c>
    </row>
    <row r="36" spans="2:5">
      <c r="B36" s="102" t="s">
        <v>283</v>
      </c>
      <c r="C36" s="109" t="s">
        <v>284</v>
      </c>
      <c r="D36" s="61">
        <v>4.0000000000000001E-3</v>
      </c>
      <c r="E36" s="61">
        <v>3.0999999999999999E-3</v>
      </c>
    </row>
    <row r="37" spans="2:5">
      <c r="B37" s="106" t="s">
        <v>285</v>
      </c>
      <c r="C37" s="107" t="s">
        <v>286</v>
      </c>
      <c r="D37" s="108">
        <f>SUM(D38:D39)</f>
        <v>0.1772</v>
      </c>
      <c r="E37" s="108">
        <f>SUM(E38:E39)</f>
        <v>6.6699999999999995E-2</v>
      </c>
    </row>
    <row r="38" spans="2:5">
      <c r="B38" s="102" t="s">
        <v>287</v>
      </c>
      <c r="C38" s="109" t="s">
        <v>288</v>
      </c>
      <c r="D38" s="61">
        <v>0.17299999999999999</v>
      </c>
      <c r="E38" s="61">
        <v>6.3500000000000001E-2</v>
      </c>
    </row>
    <row r="39" spans="2:5" ht="25.5">
      <c r="B39" s="102" t="s">
        <v>289</v>
      </c>
      <c r="C39" s="109" t="s">
        <v>290</v>
      </c>
      <c r="D39" s="61">
        <v>4.1999999999999997E-3</v>
      </c>
      <c r="E39" s="61">
        <v>3.2000000000000002E-3</v>
      </c>
    </row>
    <row r="40" spans="2:5">
      <c r="B40" s="106" t="s">
        <v>291</v>
      </c>
      <c r="C40" s="107" t="s">
        <v>292</v>
      </c>
      <c r="D40" s="108">
        <f>SUM(D41:D46)</f>
        <v>0.70210000000000006</v>
      </c>
      <c r="E40" s="108">
        <f>SUM(E41:E46)</f>
        <v>0.70210000000000006</v>
      </c>
    </row>
    <row r="41" spans="2:5">
      <c r="B41" s="102" t="s">
        <v>293</v>
      </c>
      <c r="C41" s="109" t="s">
        <v>294</v>
      </c>
      <c r="D41" s="61">
        <v>0.10340000000000001</v>
      </c>
      <c r="E41" s="61">
        <v>0.10340000000000001</v>
      </c>
    </row>
    <row r="42" spans="2:5">
      <c r="B42" s="102" t="s">
        <v>295</v>
      </c>
      <c r="C42" s="109" t="s">
        <v>296</v>
      </c>
      <c r="D42" s="61">
        <v>8.4199999999999997E-2</v>
      </c>
      <c r="E42" s="61">
        <v>8.4199999999999997E-2</v>
      </c>
    </row>
    <row r="43" spans="2:5">
      <c r="B43" s="102" t="s">
        <v>297</v>
      </c>
      <c r="C43" s="109" t="s">
        <v>298</v>
      </c>
      <c r="D43" s="61">
        <v>0.3175</v>
      </c>
      <c r="E43" s="61">
        <v>0.3175</v>
      </c>
    </row>
    <row r="44" spans="2:5">
      <c r="B44" s="102" t="s">
        <v>299</v>
      </c>
      <c r="C44" s="109" t="s">
        <v>300</v>
      </c>
      <c r="D44" s="61">
        <v>0.127</v>
      </c>
      <c r="E44" s="61">
        <v>0.127</v>
      </c>
    </row>
    <row r="45" spans="2:5">
      <c r="B45" s="102" t="s">
        <v>301</v>
      </c>
      <c r="C45" s="109" t="s">
        <v>302</v>
      </c>
      <c r="D45" s="61">
        <v>0.05</v>
      </c>
      <c r="E45" s="61">
        <v>0.05</v>
      </c>
    </row>
    <row r="46" spans="2:5">
      <c r="B46" s="102" t="s">
        <v>303</v>
      </c>
      <c r="C46" s="109" t="s">
        <v>304</v>
      </c>
      <c r="D46" s="61">
        <v>0.02</v>
      </c>
      <c r="E46" s="61">
        <v>0.02</v>
      </c>
    </row>
    <row r="47" spans="2:5">
      <c r="B47" s="150" t="s">
        <v>305</v>
      </c>
      <c r="C47" s="150"/>
      <c r="D47" s="110">
        <f>D10+D20+D31+D37+D40</f>
        <v>1.8405</v>
      </c>
      <c r="E47" s="110">
        <f>E10+E20+E31+E37+E40</f>
        <v>1.4032</v>
      </c>
    </row>
    <row r="48" spans="2:5" ht="3.75" customHeight="1"/>
  </sheetData>
  <mergeCells count="10">
    <mergeCell ref="B8:B9"/>
    <mergeCell ref="C8:C9"/>
    <mergeCell ref="D8:E8"/>
    <mergeCell ref="B47:C47"/>
    <mergeCell ref="B2:B4"/>
    <mergeCell ref="C2:D2"/>
    <mergeCell ref="E2:E4"/>
    <mergeCell ref="C3:D3"/>
    <mergeCell ref="C4:D4"/>
    <mergeCell ref="B6:E6"/>
  </mergeCells>
  <printOptions horizontalCentered="1"/>
  <pageMargins left="0.59055118110236227" right="0.59055118110236227" top="0.59055118110236227" bottom="0.59055118110236227" header="0.19685039370078741" footer="0.19685039370078741"/>
  <pageSetup paperSize="9" scale="69" orientation="portrait" r:id="rId1"/>
  <headerFooter>
    <oddFooter>Página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753AE-5A0E-4ED0-A08C-78A48BDE14FE}">
  <sheetPr>
    <tabColor rgb="FFFFC000"/>
  </sheetPr>
  <dimension ref="A1"/>
  <sheetViews>
    <sheetView workbookViewId="0"/>
  </sheetViews>
  <sheetFormatPr defaultRowHeight="12.75"/>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BA44A-372F-4D9B-B3C9-84AD613CCF89}">
  <sheetPr>
    <tabColor theme="9" tint="0.79998168889431442"/>
    <pageSetUpPr fitToPage="1"/>
  </sheetPr>
  <dimension ref="B1:M20"/>
  <sheetViews>
    <sheetView workbookViewId="0"/>
  </sheetViews>
  <sheetFormatPr defaultRowHeight="12.75"/>
  <cols>
    <col min="1" max="1" width="0.83203125" style="53" customWidth="1"/>
    <col min="2" max="2" width="12.5" style="53" customWidth="1"/>
    <col min="3" max="3" width="37.5" style="53" customWidth="1"/>
    <col min="4" max="4" width="20.83203125" style="63" customWidth="1"/>
    <col min="5" max="5" width="20.83203125" style="53" customWidth="1"/>
    <col min="6" max="6" width="20.83203125" style="54" customWidth="1"/>
    <col min="7" max="7" width="20.83203125" style="53" customWidth="1"/>
    <col min="8" max="8" width="20.83203125" style="54" customWidth="1"/>
    <col min="9" max="9" width="0.83203125" style="55" customWidth="1"/>
    <col min="10" max="11" width="12.5" style="65" customWidth="1"/>
    <col min="12" max="12" width="0.83203125" style="55" customWidth="1"/>
    <col min="13" max="13" width="20.83203125" style="63" customWidth="1"/>
    <col min="14" max="15" width="20.83203125" style="53" customWidth="1"/>
    <col min="16" max="16" width="0.83203125" style="53" customWidth="1"/>
    <col min="17" max="16384" width="9.33203125" style="53"/>
  </cols>
  <sheetData>
    <row r="1" spans="2:13" ht="3.75" customHeight="1"/>
    <row r="2" spans="2:13">
      <c r="B2" s="163" t="e" vm="1">
        <v>#VALUE!</v>
      </c>
      <c r="C2" s="164" t="s">
        <v>315</v>
      </c>
      <c r="D2" s="164"/>
      <c r="E2" s="164"/>
      <c r="F2" s="164"/>
      <c r="G2" s="164"/>
      <c r="H2" s="153" t="e" vm="2">
        <v>#VALUE!</v>
      </c>
      <c r="I2" s="56"/>
      <c r="J2" s="66"/>
      <c r="K2" s="66"/>
      <c r="L2" s="56"/>
    </row>
    <row r="3" spans="2:13">
      <c r="B3" s="163"/>
      <c r="C3" s="164" t="s">
        <v>175</v>
      </c>
      <c r="D3" s="164"/>
      <c r="E3" s="164"/>
      <c r="F3" s="164"/>
      <c r="G3" s="164"/>
      <c r="H3" s="153"/>
      <c r="I3" s="56"/>
      <c r="J3" s="66"/>
      <c r="K3" s="66"/>
      <c r="L3" s="56"/>
    </row>
    <row r="4" spans="2:13">
      <c r="B4" s="163"/>
      <c r="C4" s="164" t="s">
        <v>176</v>
      </c>
      <c r="D4" s="164"/>
      <c r="E4" s="164"/>
      <c r="F4" s="164"/>
      <c r="G4" s="164"/>
      <c r="H4" s="153"/>
      <c r="I4" s="56"/>
      <c r="J4" s="66"/>
      <c r="K4" s="66"/>
      <c r="L4" s="56"/>
    </row>
    <row r="5" spans="2:13" ht="3.75" customHeight="1"/>
    <row r="6" spans="2:13" s="58" customFormat="1" ht="15.75">
      <c r="B6" s="165" t="s">
        <v>316</v>
      </c>
      <c r="C6" s="166"/>
      <c r="D6" s="166"/>
      <c r="E6" s="166"/>
      <c r="F6" s="166"/>
      <c r="G6" s="166"/>
      <c r="H6" s="167"/>
      <c r="I6" s="57"/>
      <c r="J6" s="67"/>
      <c r="K6" s="67"/>
      <c r="L6" s="57"/>
      <c r="M6" s="64"/>
    </row>
    <row r="7" spans="2:13" ht="3.75" customHeight="1"/>
    <row r="8" spans="2:13">
      <c r="B8" s="161" t="s">
        <v>317</v>
      </c>
      <c r="C8" s="162"/>
      <c r="D8" s="71"/>
      <c r="E8" s="72"/>
      <c r="F8" s="73"/>
      <c r="G8" s="72"/>
      <c r="H8" s="74"/>
    </row>
    <row r="9" spans="2:13" ht="38.25" customHeight="1">
      <c r="B9" s="157" t="s">
        <v>324</v>
      </c>
      <c r="C9" s="157"/>
      <c r="D9" s="157"/>
      <c r="E9" s="157"/>
      <c r="F9" s="157"/>
      <c r="G9" s="157"/>
      <c r="H9" s="157"/>
    </row>
    <row r="10" spans="2:13" ht="3.75" customHeight="1"/>
    <row r="11" spans="2:13" ht="25.5">
      <c r="B11" s="158" t="s">
        <v>318</v>
      </c>
      <c r="C11" s="158"/>
      <c r="D11" s="59" t="s">
        <v>326</v>
      </c>
      <c r="E11" s="59" t="s">
        <v>327</v>
      </c>
      <c r="F11" s="59" t="s">
        <v>328</v>
      </c>
      <c r="G11" s="59" t="s">
        <v>329</v>
      </c>
      <c r="H11" s="59" t="s">
        <v>330</v>
      </c>
    </row>
    <row r="12" spans="2:13">
      <c r="B12" s="157" t="s">
        <v>319</v>
      </c>
      <c r="C12" s="157"/>
      <c r="D12" s="77">
        <f>E12*F12*G12*H12</f>
        <v>1209.5999999999999</v>
      </c>
      <c r="E12" s="69">
        <v>3</v>
      </c>
      <c r="F12" s="70">
        <v>120</v>
      </c>
      <c r="G12" s="70">
        <v>2.4</v>
      </c>
      <c r="H12" s="70">
        <v>1.4</v>
      </c>
    </row>
    <row r="13" spans="2:13">
      <c r="B13" s="157" t="s">
        <v>320</v>
      </c>
      <c r="C13" s="157"/>
      <c r="D13" s="77">
        <f t="shared" ref="D13:D16" si="0">E13*F13*G13*H13</f>
        <v>1209.5999999999999</v>
      </c>
      <c r="E13" s="69">
        <v>3</v>
      </c>
      <c r="F13" s="70">
        <v>120</v>
      </c>
      <c r="G13" s="70">
        <v>2.4</v>
      </c>
      <c r="H13" s="70">
        <v>1.4</v>
      </c>
    </row>
    <row r="14" spans="2:13">
      <c r="B14" s="157" t="s">
        <v>321</v>
      </c>
      <c r="C14" s="157"/>
      <c r="D14" s="77">
        <f t="shared" si="0"/>
        <v>806.4</v>
      </c>
      <c r="E14" s="69">
        <v>2</v>
      </c>
      <c r="F14" s="70">
        <v>120</v>
      </c>
      <c r="G14" s="70">
        <v>2.4</v>
      </c>
      <c r="H14" s="70">
        <v>1.4</v>
      </c>
    </row>
    <row r="15" spans="2:13">
      <c r="B15" s="157" t="s">
        <v>322</v>
      </c>
      <c r="C15" s="157"/>
      <c r="D15" s="77">
        <f t="shared" si="0"/>
        <v>806.4</v>
      </c>
      <c r="E15" s="69">
        <v>2</v>
      </c>
      <c r="F15" s="70">
        <v>120</v>
      </c>
      <c r="G15" s="70">
        <v>2.4</v>
      </c>
      <c r="H15" s="70">
        <v>1.4</v>
      </c>
    </row>
    <row r="16" spans="2:13">
      <c r="B16" s="157" t="s">
        <v>323</v>
      </c>
      <c r="C16" s="157"/>
      <c r="D16" s="77">
        <f t="shared" si="0"/>
        <v>403.2</v>
      </c>
      <c r="E16" s="69">
        <v>1</v>
      </c>
      <c r="F16" s="70">
        <v>120</v>
      </c>
      <c r="G16" s="70">
        <v>2.4</v>
      </c>
      <c r="H16" s="70">
        <v>1.4</v>
      </c>
    </row>
    <row r="17" spans="2:4">
      <c r="B17" s="160" t="s">
        <v>190</v>
      </c>
      <c r="C17" s="160"/>
      <c r="D17" s="68">
        <f>SUM(D12:D16)</f>
        <v>4435.2</v>
      </c>
    </row>
    <row r="18" spans="2:4" ht="3.75" customHeight="1"/>
    <row r="19" spans="2:4" ht="15.75">
      <c r="B19" s="159" t="s">
        <v>331</v>
      </c>
      <c r="C19" s="159"/>
      <c r="D19" s="75">
        <f>'ANEXO II.A'!E62</f>
        <v>85974.91</v>
      </c>
    </row>
    <row r="20" spans="2:4" ht="15.75">
      <c r="B20" s="159" t="s">
        <v>332</v>
      </c>
      <c r="C20" s="159"/>
      <c r="D20" s="76">
        <f>D17-D19</f>
        <v>-81539.710000000006</v>
      </c>
    </row>
  </sheetData>
  <mergeCells count="17">
    <mergeCell ref="B8:C8"/>
    <mergeCell ref="B2:B4"/>
    <mergeCell ref="C2:G2"/>
    <mergeCell ref="H2:H4"/>
    <mergeCell ref="C3:G3"/>
    <mergeCell ref="C4:G4"/>
    <mergeCell ref="B6:H6"/>
    <mergeCell ref="B9:H9"/>
    <mergeCell ref="B11:C11"/>
    <mergeCell ref="B19:C19"/>
    <mergeCell ref="B20:C20"/>
    <mergeCell ref="B14:C14"/>
    <mergeCell ref="B15:C15"/>
    <mergeCell ref="B16:C16"/>
    <mergeCell ref="B17:C17"/>
    <mergeCell ref="B12:C12"/>
    <mergeCell ref="B13:C13"/>
  </mergeCells>
  <printOptions horizontalCentered="1"/>
  <pageMargins left="0.59055118110236227" right="0.59055118110236227" top="0.59055118110236227" bottom="0.59055118110236227" header="0.19685039370078741" footer="0.19685039370078741"/>
  <pageSetup paperSize="9" scale="53" fitToHeight="4" orientation="portrait" r:id="rId1"/>
  <headerFooter>
    <oddFooter>Página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EFA19-2683-4EEE-B114-68BAC4309BBE}">
  <sheetPr>
    <tabColor theme="9" tint="0.79998168889431442"/>
    <pageSetUpPr fitToPage="1"/>
  </sheetPr>
  <dimension ref="B1:M29"/>
  <sheetViews>
    <sheetView workbookViewId="0"/>
  </sheetViews>
  <sheetFormatPr defaultRowHeight="12.75"/>
  <cols>
    <col min="1" max="1" width="0.83203125" style="53" customWidth="1"/>
    <col min="2" max="2" width="12.5" style="53" customWidth="1"/>
    <col min="3" max="3" width="37.5" style="53" customWidth="1"/>
    <col min="4" max="4" width="20.83203125" style="63" customWidth="1"/>
    <col min="5" max="5" width="20.83203125" style="53" customWidth="1"/>
    <col min="6" max="6" width="20.83203125" style="54" customWidth="1"/>
    <col min="7" max="7" width="20.83203125" style="53" customWidth="1"/>
    <col min="8" max="8" width="20.83203125" style="54" customWidth="1"/>
    <col min="9" max="9" width="0.83203125" style="55" customWidth="1"/>
    <col min="10" max="11" width="12.5" style="65" customWidth="1"/>
    <col min="12" max="12" width="0.83203125" style="55" customWidth="1"/>
    <col min="13" max="13" width="20.83203125" style="63" customWidth="1"/>
    <col min="14" max="15" width="20.83203125" style="53" customWidth="1"/>
    <col min="16" max="16" width="0.83203125" style="53" customWidth="1"/>
    <col min="17" max="16384" width="9.33203125" style="53"/>
  </cols>
  <sheetData>
    <row r="1" spans="2:13" ht="3.75" customHeight="1"/>
    <row r="2" spans="2:13">
      <c r="B2" s="163" t="e" vm="1">
        <v>#VALUE!</v>
      </c>
      <c r="C2" s="164" t="s">
        <v>315</v>
      </c>
      <c r="D2" s="164"/>
      <c r="E2" s="164"/>
      <c r="F2" s="164"/>
      <c r="G2" s="164"/>
      <c r="H2" s="153" t="e" vm="2">
        <v>#VALUE!</v>
      </c>
      <c r="I2" s="56"/>
      <c r="J2" s="66"/>
      <c r="K2" s="66"/>
      <c r="L2" s="56"/>
    </row>
    <row r="3" spans="2:13">
      <c r="B3" s="163"/>
      <c r="C3" s="164" t="s">
        <v>175</v>
      </c>
      <c r="D3" s="164"/>
      <c r="E3" s="164"/>
      <c r="F3" s="164"/>
      <c r="G3" s="164"/>
      <c r="H3" s="153"/>
      <c r="I3" s="56"/>
      <c r="J3" s="66"/>
      <c r="K3" s="66"/>
      <c r="L3" s="56"/>
    </row>
    <row r="4" spans="2:13">
      <c r="B4" s="163"/>
      <c r="C4" s="164" t="s">
        <v>176</v>
      </c>
      <c r="D4" s="164"/>
      <c r="E4" s="164"/>
      <c r="F4" s="164"/>
      <c r="G4" s="164"/>
      <c r="H4" s="153"/>
      <c r="I4" s="56"/>
      <c r="J4" s="66"/>
      <c r="K4" s="66"/>
      <c r="L4" s="56"/>
    </row>
    <row r="5" spans="2:13" ht="3.75" customHeight="1"/>
    <row r="6" spans="2:13" s="58" customFormat="1" ht="15.75">
      <c r="B6" s="165" t="s">
        <v>333</v>
      </c>
      <c r="C6" s="166"/>
      <c r="D6" s="166"/>
      <c r="E6" s="166"/>
      <c r="F6" s="166"/>
      <c r="G6" s="166"/>
      <c r="H6" s="167"/>
      <c r="I6" s="57"/>
      <c r="J6" s="67"/>
      <c r="K6" s="67"/>
      <c r="L6" s="57"/>
      <c r="M6" s="64"/>
    </row>
    <row r="7" spans="2:13" ht="3.75" customHeight="1"/>
    <row r="8" spans="2:13">
      <c r="B8" s="161" t="s">
        <v>317</v>
      </c>
      <c r="C8" s="162"/>
      <c r="D8" s="71"/>
      <c r="E8" s="72"/>
      <c r="F8" s="73"/>
      <c r="G8" s="72"/>
      <c r="H8" s="74"/>
    </row>
    <row r="9" spans="2:13">
      <c r="B9" s="157" t="s">
        <v>351</v>
      </c>
      <c r="C9" s="157"/>
      <c r="D9" s="157"/>
      <c r="E9" s="157"/>
      <c r="F9" s="157"/>
      <c r="G9" s="157"/>
      <c r="H9" s="157"/>
    </row>
    <row r="10" spans="2:13" ht="3.75" customHeight="1"/>
    <row r="11" spans="2:13" ht="25.5">
      <c r="B11" s="158" t="s">
        <v>334</v>
      </c>
      <c r="C11" s="158"/>
      <c r="D11" s="59" t="s">
        <v>350</v>
      </c>
      <c r="E11" s="59" t="s">
        <v>349</v>
      </c>
      <c r="F11" s="59" t="s">
        <v>328</v>
      </c>
      <c r="G11" s="59" t="s">
        <v>329</v>
      </c>
      <c r="H11" s="59" t="s">
        <v>330</v>
      </c>
    </row>
    <row r="12" spans="2:13">
      <c r="B12" s="157" t="s">
        <v>335</v>
      </c>
      <c r="C12" s="157"/>
      <c r="D12" s="62">
        <f>E12*F12*G12*H12</f>
        <v>11694.4128</v>
      </c>
      <c r="E12" s="78">
        <v>29.004000000000001</v>
      </c>
      <c r="F12" s="70">
        <v>120</v>
      </c>
      <c r="G12" s="70">
        <v>2.4</v>
      </c>
      <c r="H12" s="70">
        <v>1.4</v>
      </c>
    </row>
    <row r="13" spans="2:13">
      <c r="B13" s="157" t="s">
        <v>336</v>
      </c>
      <c r="C13" s="157"/>
      <c r="D13" s="62">
        <f t="shared" ref="D13:D25" si="0">E13*F13*G13*H13</f>
        <v>0</v>
      </c>
      <c r="E13" s="78">
        <v>24.224</v>
      </c>
      <c r="F13" s="70">
        <v>0</v>
      </c>
      <c r="G13" s="79">
        <v>0</v>
      </c>
      <c r="H13" s="79">
        <v>0</v>
      </c>
    </row>
    <row r="14" spans="2:13">
      <c r="B14" s="157" t="s">
        <v>337</v>
      </c>
      <c r="C14" s="157"/>
      <c r="D14" s="62">
        <f t="shared" si="0"/>
        <v>0</v>
      </c>
      <c r="E14" s="78">
        <v>14.668000000000003</v>
      </c>
      <c r="F14" s="70">
        <v>0</v>
      </c>
      <c r="G14" s="79">
        <v>0</v>
      </c>
      <c r="H14" s="79">
        <v>0</v>
      </c>
    </row>
    <row r="15" spans="2:13">
      <c r="B15" s="157" t="s">
        <v>338</v>
      </c>
      <c r="C15" s="157"/>
      <c r="D15" s="62">
        <f t="shared" si="0"/>
        <v>0</v>
      </c>
      <c r="E15" s="78">
        <v>13.384000000000002</v>
      </c>
      <c r="F15" s="70">
        <v>0</v>
      </c>
      <c r="G15" s="79">
        <v>0</v>
      </c>
      <c r="H15" s="79">
        <v>0</v>
      </c>
    </row>
    <row r="16" spans="2:13">
      <c r="B16" s="157" t="s">
        <v>339</v>
      </c>
      <c r="C16" s="157"/>
      <c r="D16" s="62">
        <f t="shared" si="0"/>
        <v>4797.2736000000004</v>
      </c>
      <c r="E16" s="78">
        <v>11.898000000000001</v>
      </c>
      <c r="F16" s="70">
        <v>120</v>
      </c>
      <c r="G16" s="70">
        <v>2.4</v>
      </c>
      <c r="H16" s="70">
        <v>1.4</v>
      </c>
    </row>
    <row r="17" spans="2:8">
      <c r="B17" s="157" t="s">
        <v>340</v>
      </c>
      <c r="C17" s="157"/>
      <c r="D17" s="62">
        <f t="shared" si="0"/>
        <v>4386.8159999999998</v>
      </c>
      <c r="E17" s="78">
        <v>10.88</v>
      </c>
      <c r="F17" s="70">
        <v>120</v>
      </c>
      <c r="G17" s="70">
        <v>2.4</v>
      </c>
      <c r="H17" s="70">
        <v>1.4</v>
      </c>
    </row>
    <row r="18" spans="2:8">
      <c r="B18" s="157" t="s">
        <v>341</v>
      </c>
      <c r="C18" s="157"/>
      <c r="D18" s="62">
        <f t="shared" si="0"/>
        <v>3495.3407999999999</v>
      </c>
      <c r="E18" s="78">
        <v>8.6690000000000005</v>
      </c>
      <c r="F18" s="70">
        <v>120</v>
      </c>
      <c r="G18" s="70">
        <v>2.4</v>
      </c>
      <c r="H18" s="70">
        <v>1.4</v>
      </c>
    </row>
    <row r="19" spans="2:8">
      <c r="B19" s="157" t="s">
        <v>342</v>
      </c>
      <c r="C19" s="157"/>
      <c r="D19" s="62">
        <f t="shared" si="0"/>
        <v>3207.4559999999997</v>
      </c>
      <c r="E19" s="78">
        <v>7.9550000000000001</v>
      </c>
      <c r="F19" s="70">
        <v>120</v>
      </c>
      <c r="G19" s="70">
        <v>2.4</v>
      </c>
      <c r="H19" s="70">
        <v>1.4</v>
      </c>
    </row>
    <row r="20" spans="2:8">
      <c r="B20" s="157" t="s">
        <v>343</v>
      </c>
      <c r="C20" s="157"/>
      <c r="D20" s="62">
        <f t="shared" si="0"/>
        <v>2925.6192000000001</v>
      </c>
      <c r="E20" s="78">
        <v>7.2560000000000002</v>
      </c>
      <c r="F20" s="70">
        <v>120</v>
      </c>
      <c r="G20" s="70">
        <v>2.4</v>
      </c>
      <c r="H20" s="70">
        <v>1.4</v>
      </c>
    </row>
    <row r="21" spans="2:8">
      <c r="B21" s="157" t="s">
        <v>344</v>
      </c>
      <c r="C21" s="157"/>
      <c r="D21" s="62">
        <f t="shared" si="0"/>
        <v>2382.1055999999999</v>
      </c>
      <c r="E21" s="78">
        <v>5.9080000000000004</v>
      </c>
      <c r="F21" s="70">
        <v>120</v>
      </c>
      <c r="G21" s="70">
        <v>2.4</v>
      </c>
      <c r="H21" s="70">
        <v>1.4</v>
      </c>
    </row>
    <row r="22" spans="2:8">
      <c r="B22" s="157" t="s">
        <v>345</v>
      </c>
      <c r="C22" s="157"/>
      <c r="D22" s="62">
        <f t="shared" si="0"/>
        <v>1794.2399999999998</v>
      </c>
      <c r="E22" s="78">
        <v>4.45</v>
      </c>
      <c r="F22" s="70">
        <v>120</v>
      </c>
      <c r="G22" s="70">
        <v>2.4</v>
      </c>
      <c r="H22" s="70">
        <v>1.4</v>
      </c>
    </row>
    <row r="23" spans="2:8">
      <c r="B23" s="157" t="s">
        <v>346</v>
      </c>
      <c r="C23" s="157"/>
      <c r="D23" s="62">
        <f t="shared" si="0"/>
        <v>1442.2463999999998</v>
      </c>
      <c r="E23" s="78">
        <v>3.577</v>
      </c>
      <c r="F23" s="70">
        <v>120</v>
      </c>
      <c r="G23" s="70">
        <v>2.4</v>
      </c>
      <c r="H23" s="70">
        <v>1.4</v>
      </c>
    </row>
    <row r="24" spans="2:8">
      <c r="B24" s="157" t="s">
        <v>347</v>
      </c>
      <c r="C24" s="157"/>
      <c r="D24" s="62">
        <f t="shared" si="0"/>
        <v>1023.3215999999999</v>
      </c>
      <c r="E24" s="78">
        <v>2.5379999999999998</v>
      </c>
      <c r="F24" s="70">
        <v>120</v>
      </c>
      <c r="G24" s="70">
        <v>2.4</v>
      </c>
      <c r="H24" s="70">
        <v>1.4</v>
      </c>
    </row>
    <row r="25" spans="2:8">
      <c r="B25" s="157" t="s">
        <v>348</v>
      </c>
      <c r="C25" s="157"/>
      <c r="D25" s="62">
        <f t="shared" si="0"/>
        <v>564.4799999999999</v>
      </c>
      <c r="E25" s="78">
        <v>1.4</v>
      </c>
      <c r="F25" s="70">
        <v>120</v>
      </c>
      <c r="G25" s="70">
        <v>2.4</v>
      </c>
      <c r="H25" s="70">
        <v>1.4</v>
      </c>
    </row>
    <row r="26" spans="2:8">
      <c r="B26" s="160" t="s">
        <v>190</v>
      </c>
      <c r="C26" s="160"/>
      <c r="D26" s="68">
        <f>SUM(D12:D25)</f>
        <v>37713.311999999998</v>
      </c>
    </row>
    <row r="27" spans="2:8" ht="3.75" customHeight="1"/>
    <row r="28" spans="2:8" ht="15.75">
      <c r="B28" s="159" t="s">
        <v>331</v>
      </c>
      <c r="C28" s="159"/>
      <c r="D28" s="75">
        <f>'ANEXO II.A'!E63</f>
        <v>883057.19</v>
      </c>
    </row>
    <row r="29" spans="2:8" ht="15.75">
      <c r="B29" s="159" t="s">
        <v>332</v>
      </c>
      <c r="C29" s="159"/>
      <c r="D29" s="76">
        <f>D26-D28+0.01</f>
        <v>-845343.8679999999</v>
      </c>
    </row>
  </sheetData>
  <mergeCells count="26">
    <mergeCell ref="B14:C14"/>
    <mergeCell ref="B2:B4"/>
    <mergeCell ref="C2:G2"/>
    <mergeCell ref="H2:H4"/>
    <mergeCell ref="C3:G3"/>
    <mergeCell ref="C4:G4"/>
    <mergeCell ref="B6:H6"/>
    <mergeCell ref="B8:C8"/>
    <mergeCell ref="B9:H9"/>
    <mergeCell ref="B11:C11"/>
    <mergeCell ref="B12:C12"/>
    <mergeCell ref="B13:C13"/>
    <mergeCell ref="B25:C25"/>
    <mergeCell ref="B26:C26"/>
    <mergeCell ref="B28:C28"/>
    <mergeCell ref="B29:C29"/>
    <mergeCell ref="B15:C15"/>
    <mergeCell ref="B16:C16"/>
    <mergeCell ref="B17:C17"/>
    <mergeCell ref="B18:C18"/>
    <mergeCell ref="B19:C19"/>
    <mergeCell ref="B20:C20"/>
    <mergeCell ref="B21:C21"/>
    <mergeCell ref="B22:C22"/>
    <mergeCell ref="B23:C23"/>
    <mergeCell ref="B24:C24"/>
  </mergeCells>
  <printOptions horizontalCentered="1"/>
  <pageMargins left="0.59055118110236227" right="0.59055118110236227" top="0.59055118110236227" bottom="0.59055118110236227" header="0.19685039370078741" footer="0.19685039370078741"/>
  <pageSetup paperSize="9" scale="53" fitToHeight="4" orientation="portrait" r:id="rId1"/>
  <headerFooter>
    <oddFooter>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47EE5-6C67-4437-BC00-7CB41C113DE0}">
  <sheetPr>
    <tabColor theme="9" tint="0.79998168889431442"/>
    <pageSetUpPr fitToPage="1"/>
  </sheetPr>
  <dimension ref="B1:M29"/>
  <sheetViews>
    <sheetView workbookViewId="0"/>
  </sheetViews>
  <sheetFormatPr defaultRowHeight="12.75"/>
  <cols>
    <col min="1" max="1" width="0.83203125" style="53" customWidth="1"/>
    <col min="2" max="2" width="12.5" style="53" customWidth="1"/>
    <col min="3" max="3" width="37.5" style="53" customWidth="1"/>
    <col min="4" max="4" width="20.83203125" style="63" customWidth="1"/>
    <col min="5" max="5" width="20.83203125" style="54" customWidth="1"/>
    <col min="6" max="6" width="20.83203125" style="53" customWidth="1"/>
    <col min="7" max="7" width="20.83203125" style="54" customWidth="1"/>
    <col min="8" max="8" width="20.83203125" style="55" customWidth="1"/>
    <col min="9" max="9" width="0.83203125" style="55" customWidth="1"/>
    <col min="10" max="10" width="20.83203125" style="63" customWidth="1"/>
    <col min="11" max="12" width="20.83203125" style="53" customWidth="1"/>
    <col min="13" max="13" width="0.83203125" style="53" customWidth="1"/>
    <col min="14" max="16384" width="9.33203125" style="53"/>
  </cols>
  <sheetData>
    <row r="1" spans="2:10" ht="3.75" customHeight="1"/>
    <row r="2" spans="2:10" ht="12.75" customHeight="1">
      <c r="B2" s="163" t="e" vm="1">
        <v>#VALUE!</v>
      </c>
      <c r="C2" s="172" t="s">
        <v>315</v>
      </c>
      <c r="D2" s="173"/>
      <c r="E2" s="173"/>
      <c r="F2" s="173"/>
      <c r="G2" s="174"/>
      <c r="H2" s="153" t="e" vm="2">
        <v>#VALUE!</v>
      </c>
      <c r="I2" s="56"/>
    </row>
    <row r="3" spans="2:10" ht="12.75" customHeight="1">
      <c r="B3" s="163"/>
      <c r="C3" s="172" t="s">
        <v>175</v>
      </c>
      <c r="D3" s="173"/>
      <c r="E3" s="173"/>
      <c r="F3" s="173"/>
      <c r="G3" s="174"/>
      <c r="H3" s="153"/>
      <c r="I3" s="56"/>
    </row>
    <row r="4" spans="2:10" ht="12.75" customHeight="1">
      <c r="B4" s="163"/>
      <c r="C4" s="172" t="s">
        <v>176</v>
      </c>
      <c r="D4" s="173"/>
      <c r="E4" s="173"/>
      <c r="F4" s="173"/>
      <c r="G4" s="174"/>
      <c r="H4" s="153"/>
      <c r="I4" s="56"/>
    </row>
    <row r="5" spans="2:10" ht="3.75" customHeight="1"/>
    <row r="6" spans="2:10" s="58" customFormat="1" ht="15.75" customHeight="1">
      <c r="B6" s="165" t="s">
        <v>352</v>
      </c>
      <c r="C6" s="166"/>
      <c r="D6" s="166"/>
      <c r="E6" s="166"/>
      <c r="F6" s="166"/>
      <c r="G6" s="166"/>
      <c r="H6" s="167"/>
      <c r="I6" s="57"/>
      <c r="J6" s="64"/>
    </row>
    <row r="7" spans="2:10" ht="3.75" customHeight="1"/>
    <row r="8" spans="2:10" ht="12.75" customHeight="1">
      <c r="B8" s="161" t="s">
        <v>317</v>
      </c>
      <c r="C8" s="162"/>
      <c r="D8" s="162"/>
      <c r="E8" s="162"/>
      <c r="F8" s="162"/>
      <c r="G8" s="162"/>
      <c r="H8" s="168"/>
    </row>
    <row r="9" spans="2:10" ht="38.25" customHeight="1">
      <c r="B9" s="169" t="s">
        <v>884</v>
      </c>
      <c r="C9" s="170"/>
      <c r="D9" s="170"/>
      <c r="E9" s="170"/>
      <c r="F9" s="170"/>
      <c r="G9" s="170"/>
      <c r="H9" s="171"/>
    </row>
    <row r="10" spans="2:10" ht="3.75" customHeight="1"/>
    <row r="11" spans="2:10" ht="25.5">
      <c r="B11" s="158" t="s">
        <v>318</v>
      </c>
      <c r="C11" s="158"/>
      <c r="D11" s="59" t="s">
        <v>326</v>
      </c>
      <c r="E11" s="59" t="s">
        <v>328</v>
      </c>
      <c r="F11" s="59" t="s">
        <v>329</v>
      </c>
      <c r="G11" s="59" t="s">
        <v>330</v>
      </c>
    </row>
    <row r="12" spans="2:10">
      <c r="B12" s="157" t="s">
        <v>319</v>
      </c>
      <c r="C12" s="157"/>
      <c r="D12" s="77">
        <f>E12*F12*G12</f>
        <v>1640.268</v>
      </c>
      <c r="E12" s="70">
        <v>6509</v>
      </c>
      <c r="F12" s="70">
        <f>3.6*0.05</f>
        <v>0.18000000000000002</v>
      </c>
      <c r="G12" s="70">
        <v>1.4</v>
      </c>
    </row>
    <row r="13" spans="2:10">
      <c r="B13" s="157" t="s">
        <v>320</v>
      </c>
      <c r="C13" s="157"/>
      <c r="D13" s="77">
        <f t="shared" ref="D13:D16" si="0">E13*F13*G13</f>
        <v>1689.60456</v>
      </c>
      <c r="E13" s="70">
        <v>6704.78</v>
      </c>
      <c r="F13" s="70">
        <f t="shared" ref="F13:F15" si="1">3.6*0.05</f>
        <v>0.18000000000000002</v>
      </c>
      <c r="G13" s="70">
        <v>1.4</v>
      </c>
    </row>
    <row r="14" spans="2:10">
      <c r="B14" s="157" t="s">
        <v>321</v>
      </c>
      <c r="C14" s="157"/>
      <c r="D14" s="77">
        <f t="shared" si="0"/>
        <v>1556.4729599999998</v>
      </c>
      <c r="E14" s="70">
        <v>6176.48</v>
      </c>
      <c r="F14" s="70">
        <f t="shared" si="1"/>
        <v>0.18000000000000002</v>
      </c>
      <c r="G14" s="70">
        <v>1.4</v>
      </c>
    </row>
    <row r="15" spans="2:10">
      <c r="B15" s="157" t="s">
        <v>322</v>
      </c>
      <c r="C15" s="157"/>
      <c r="D15" s="77">
        <f t="shared" si="0"/>
        <v>1992.2364</v>
      </c>
      <c r="E15" s="70">
        <v>7905.7</v>
      </c>
      <c r="F15" s="70">
        <f t="shared" si="1"/>
        <v>0.18000000000000002</v>
      </c>
      <c r="G15" s="70">
        <v>1.4</v>
      </c>
    </row>
    <row r="16" spans="2:10">
      <c r="B16" s="157" t="s">
        <v>323</v>
      </c>
      <c r="C16" s="157"/>
      <c r="D16" s="77">
        <f t="shared" si="0"/>
        <v>13449.863132160001</v>
      </c>
      <c r="E16" s="70">
        <v>9693.1200000000008</v>
      </c>
      <c r="F16" s="70">
        <f>2.08*47.65%</f>
        <v>0.99112</v>
      </c>
      <c r="G16" s="70">
        <v>1.4</v>
      </c>
    </row>
    <row r="17" spans="2:13">
      <c r="B17" s="160" t="s">
        <v>190</v>
      </c>
      <c r="C17" s="160"/>
      <c r="D17" s="68">
        <f>SUM(D12:D16)</f>
        <v>20328.445052160001</v>
      </c>
    </row>
    <row r="18" spans="2:13" ht="3.75" customHeight="1">
      <c r="E18" s="53"/>
      <c r="F18" s="54"/>
      <c r="G18" s="53"/>
      <c r="H18" s="54"/>
      <c r="J18" s="65"/>
      <c r="K18" s="65"/>
      <c r="L18" s="55"/>
      <c r="M18" s="63"/>
    </row>
    <row r="19" spans="2:13" ht="25.5">
      <c r="B19" s="158" t="s">
        <v>354</v>
      </c>
      <c r="C19" s="158"/>
      <c r="D19" s="59" t="s">
        <v>326</v>
      </c>
      <c r="E19" s="59" t="s">
        <v>327</v>
      </c>
      <c r="F19" s="59" t="s">
        <v>328</v>
      </c>
      <c r="G19" s="59" t="s">
        <v>329</v>
      </c>
      <c r="H19" s="59" t="s">
        <v>330</v>
      </c>
      <c r="J19" s="65"/>
      <c r="K19" s="65"/>
      <c r="L19" s="55"/>
      <c r="M19" s="63"/>
    </row>
    <row r="20" spans="2:13">
      <c r="B20" s="157" t="s">
        <v>319</v>
      </c>
      <c r="C20" s="157"/>
      <c r="D20" s="77">
        <f>E20*F20*G20*H20</f>
        <v>1209.5999999999999</v>
      </c>
      <c r="E20" s="69">
        <v>3</v>
      </c>
      <c r="F20" s="70">
        <v>120</v>
      </c>
      <c r="G20" s="70">
        <v>2.4</v>
      </c>
      <c r="H20" s="70">
        <v>1.4</v>
      </c>
      <c r="J20" s="65"/>
      <c r="K20" s="65"/>
      <c r="L20" s="55"/>
      <c r="M20" s="63"/>
    </row>
    <row r="21" spans="2:13">
      <c r="B21" s="157" t="s">
        <v>320</v>
      </c>
      <c r="C21" s="157"/>
      <c r="D21" s="77">
        <f t="shared" ref="D21:D24" si="2">E21*F21*G21*H21</f>
        <v>1209.5999999999999</v>
      </c>
      <c r="E21" s="69">
        <v>3</v>
      </c>
      <c r="F21" s="70">
        <v>120</v>
      </c>
      <c r="G21" s="70">
        <v>2.4</v>
      </c>
      <c r="H21" s="70">
        <v>1.4</v>
      </c>
      <c r="J21" s="65"/>
      <c r="K21" s="65"/>
      <c r="L21" s="55"/>
      <c r="M21" s="63"/>
    </row>
    <row r="22" spans="2:13">
      <c r="B22" s="157" t="s">
        <v>321</v>
      </c>
      <c r="C22" s="157"/>
      <c r="D22" s="77">
        <f t="shared" si="2"/>
        <v>806.4</v>
      </c>
      <c r="E22" s="69">
        <v>2</v>
      </c>
      <c r="F22" s="70">
        <v>120</v>
      </c>
      <c r="G22" s="70">
        <v>2.4</v>
      </c>
      <c r="H22" s="70">
        <v>1.4</v>
      </c>
      <c r="J22" s="65"/>
      <c r="K22" s="65"/>
      <c r="L22" s="55"/>
      <c r="M22" s="63"/>
    </row>
    <row r="23" spans="2:13">
      <c r="B23" s="157" t="s">
        <v>322</v>
      </c>
      <c r="C23" s="157"/>
      <c r="D23" s="77">
        <f t="shared" si="2"/>
        <v>806.4</v>
      </c>
      <c r="E23" s="69">
        <v>2</v>
      </c>
      <c r="F23" s="70">
        <v>120</v>
      </c>
      <c r="G23" s="70">
        <v>2.4</v>
      </c>
      <c r="H23" s="70">
        <v>1.4</v>
      </c>
      <c r="J23" s="65"/>
      <c r="K23" s="65"/>
      <c r="L23" s="55"/>
      <c r="M23" s="63"/>
    </row>
    <row r="24" spans="2:13">
      <c r="B24" s="157" t="s">
        <v>323</v>
      </c>
      <c r="C24" s="157"/>
      <c r="D24" s="77">
        <f t="shared" si="2"/>
        <v>403.2</v>
      </c>
      <c r="E24" s="69">
        <v>1</v>
      </c>
      <c r="F24" s="70">
        <v>120</v>
      </c>
      <c r="G24" s="70">
        <v>2.4</v>
      </c>
      <c r="H24" s="70">
        <v>1.4</v>
      </c>
      <c r="J24" s="65"/>
      <c r="K24" s="65"/>
      <c r="L24" s="55"/>
      <c r="M24" s="63"/>
    </row>
    <row r="25" spans="2:13">
      <c r="B25" s="160" t="s">
        <v>190</v>
      </c>
      <c r="C25" s="160"/>
      <c r="D25" s="68">
        <f>SUM(D20:D24)</f>
        <v>4435.2</v>
      </c>
      <c r="E25" s="53"/>
      <c r="F25" s="54"/>
      <c r="G25" s="53"/>
      <c r="H25" s="54"/>
      <c r="J25" s="65"/>
      <c r="K25" s="65"/>
      <c r="L25" s="55"/>
      <c r="M25" s="63"/>
    </row>
    <row r="26" spans="2:13" ht="3.75" customHeight="1">
      <c r="E26" s="53"/>
      <c r="F26" s="54"/>
      <c r="G26" s="53"/>
      <c r="H26" s="54"/>
      <c r="J26" s="65"/>
      <c r="K26" s="65"/>
      <c r="L26" s="55"/>
      <c r="M26" s="63"/>
    </row>
    <row r="27" spans="2:13" ht="15.75">
      <c r="B27" s="159" t="s">
        <v>331</v>
      </c>
      <c r="C27" s="159"/>
      <c r="D27" s="75">
        <f>'ANEXO II.A'!E66</f>
        <v>94682.880000000005</v>
      </c>
      <c r="E27" s="53"/>
      <c r="F27" s="54"/>
      <c r="G27" s="53"/>
      <c r="H27" s="54"/>
      <c r="J27" s="65"/>
      <c r="K27" s="65"/>
      <c r="L27" s="55"/>
      <c r="M27" s="63"/>
    </row>
    <row r="28" spans="2:13" ht="15.75">
      <c r="B28" s="159" t="s">
        <v>332</v>
      </c>
      <c r="C28" s="159"/>
      <c r="D28" s="76">
        <f>(D17+D25)-D27</f>
        <v>-69919.234947839999</v>
      </c>
      <c r="E28" s="53"/>
      <c r="F28" s="54"/>
      <c r="G28" s="53"/>
      <c r="H28" s="54"/>
      <c r="J28" s="65"/>
      <c r="K28" s="65"/>
      <c r="L28" s="55"/>
      <c r="M28" s="63"/>
    </row>
    <row r="29" spans="2:13">
      <c r="E29" s="53"/>
      <c r="F29" s="54"/>
      <c r="G29" s="53"/>
      <c r="H29" s="54"/>
      <c r="J29" s="65"/>
      <c r="K29" s="65"/>
      <c r="L29" s="55"/>
      <c r="M29" s="63"/>
    </row>
  </sheetData>
  <mergeCells count="24">
    <mergeCell ref="B12:C12"/>
    <mergeCell ref="B13:C13"/>
    <mergeCell ref="B14:C14"/>
    <mergeCell ref="B2:B4"/>
    <mergeCell ref="H2:H4"/>
    <mergeCell ref="C2:G2"/>
    <mergeCell ref="C3:G3"/>
    <mergeCell ref="C4:G4"/>
    <mergeCell ref="B27:C27"/>
    <mergeCell ref="B28:C28"/>
    <mergeCell ref="B6:H6"/>
    <mergeCell ref="B8:H8"/>
    <mergeCell ref="B9:H9"/>
    <mergeCell ref="B22:C22"/>
    <mergeCell ref="B23:C23"/>
    <mergeCell ref="B24:C24"/>
    <mergeCell ref="B25:C25"/>
    <mergeCell ref="B15:C15"/>
    <mergeCell ref="B16:C16"/>
    <mergeCell ref="B17:C17"/>
    <mergeCell ref="B19:C19"/>
    <mergeCell ref="B20:C20"/>
    <mergeCell ref="B21:C21"/>
    <mergeCell ref="B11:C11"/>
  </mergeCells>
  <printOptions horizontalCentered="1"/>
  <pageMargins left="0.59055118110236227" right="0.59055118110236227" top="0.59055118110236227" bottom="0.59055118110236227" header="0.19685039370078741" footer="0.19685039370078741"/>
  <pageSetup paperSize="9" scale="53" fitToHeight="4" orientation="portrait" r:id="rId1"/>
  <headerFooter>
    <oddFooter>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CBEBE-F946-489F-8D8C-9BB66D063AA1}">
  <sheetPr>
    <tabColor theme="9" tint="0.79998168889431442"/>
    <pageSetUpPr fitToPage="1"/>
  </sheetPr>
  <dimension ref="B1:M37"/>
  <sheetViews>
    <sheetView workbookViewId="0"/>
  </sheetViews>
  <sheetFormatPr defaultRowHeight="12.75"/>
  <cols>
    <col min="1" max="1" width="0.83203125" style="53" customWidth="1"/>
    <col min="2" max="2" width="12.5" style="53" customWidth="1"/>
    <col min="3" max="3" width="37.5" style="53" customWidth="1"/>
    <col min="4" max="4" width="20.83203125" style="63" customWidth="1"/>
    <col min="5" max="5" width="20.83203125" style="53" customWidth="1"/>
    <col min="6" max="6" width="20.83203125" style="54" customWidth="1"/>
    <col min="7" max="7" width="20.83203125" style="53" customWidth="1"/>
    <col min="8" max="8" width="20.83203125" style="54" customWidth="1"/>
    <col min="9" max="9" width="0.83203125" style="55" customWidth="1"/>
    <col min="10" max="11" width="12.5" style="65" customWidth="1"/>
    <col min="12" max="12" width="0.83203125" style="55" customWidth="1"/>
    <col min="13" max="13" width="20.83203125" style="63" customWidth="1"/>
    <col min="14" max="15" width="20.83203125" style="53" customWidth="1"/>
    <col min="16" max="16" width="0.83203125" style="53" customWidth="1"/>
    <col min="17" max="16384" width="9.33203125" style="53"/>
  </cols>
  <sheetData>
    <row r="1" spans="2:13" ht="3.75" customHeight="1"/>
    <row r="2" spans="2:13">
      <c r="B2" s="163" t="e" vm="1">
        <v>#VALUE!</v>
      </c>
      <c r="C2" s="164" t="s">
        <v>315</v>
      </c>
      <c r="D2" s="164"/>
      <c r="E2" s="164"/>
      <c r="F2" s="164"/>
      <c r="G2" s="164"/>
      <c r="H2" s="153" t="e" vm="2">
        <v>#VALUE!</v>
      </c>
      <c r="I2" s="56"/>
      <c r="J2" s="66"/>
      <c r="K2" s="66"/>
      <c r="L2" s="56"/>
    </row>
    <row r="3" spans="2:13">
      <c r="B3" s="163"/>
      <c r="C3" s="164" t="s">
        <v>175</v>
      </c>
      <c r="D3" s="164"/>
      <c r="E3" s="164"/>
      <c r="F3" s="164"/>
      <c r="G3" s="164"/>
      <c r="H3" s="153"/>
      <c r="I3" s="56"/>
      <c r="J3" s="66"/>
      <c r="K3" s="66"/>
      <c r="L3" s="56"/>
    </row>
    <row r="4" spans="2:13">
      <c r="B4" s="163"/>
      <c r="C4" s="164" t="s">
        <v>176</v>
      </c>
      <c r="D4" s="164"/>
      <c r="E4" s="164"/>
      <c r="F4" s="164"/>
      <c r="G4" s="164"/>
      <c r="H4" s="153"/>
      <c r="I4" s="56"/>
      <c r="J4" s="66"/>
      <c r="K4" s="66"/>
      <c r="L4" s="56"/>
    </row>
    <row r="5" spans="2:13" ht="3.75" customHeight="1"/>
    <row r="6" spans="2:13" s="58" customFormat="1" ht="15.75">
      <c r="B6" s="165" t="s">
        <v>353</v>
      </c>
      <c r="C6" s="166"/>
      <c r="D6" s="166"/>
      <c r="E6" s="166"/>
      <c r="F6" s="166"/>
      <c r="G6" s="166"/>
      <c r="H6" s="167"/>
      <c r="I6" s="57"/>
      <c r="J6" s="67"/>
      <c r="K6" s="67"/>
      <c r="L6" s="57"/>
      <c r="M6" s="64"/>
    </row>
    <row r="7" spans="2:13" ht="3.75" customHeight="1"/>
    <row r="8" spans="2:13">
      <c r="B8" s="161" t="s">
        <v>317</v>
      </c>
      <c r="C8" s="162"/>
      <c r="D8" s="71"/>
      <c r="E8" s="72"/>
      <c r="F8" s="73"/>
      <c r="G8" s="72"/>
      <c r="H8" s="74"/>
    </row>
    <row r="9" spans="2:13">
      <c r="B9" s="157" t="s">
        <v>885</v>
      </c>
      <c r="C9" s="157"/>
      <c r="D9" s="157"/>
      <c r="E9" s="157"/>
      <c r="F9" s="157"/>
      <c r="G9" s="157"/>
      <c r="H9" s="157"/>
    </row>
    <row r="10" spans="2:13" ht="3.75" customHeight="1"/>
    <row r="11" spans="2:13" ht="25.5">
      <c r="B11" s="158" t="s">
        <v>355</v>
      </c>
      <c r="C11" s="158"/>
      <c r="D11" s="59" t="s">
        <v>350</v>
      </c>
      <c r="E11" s="59" t="s">
        <v>349</v>
      </c>
      <c r="F11" s="59" t="s">
        <v>328</v>
      </c>
      <c r="G11" s="59" t="s">
        <v>329</v>
      </c>
      <c r="H11" s="59" t="s">
        <v>330</v>
      </c>
    </row>
    <row r="12" spans="2:13">
      <c r="B12" s="157" t="s">
        <v>335</v>
      </c>
      <c r="C12" s="157"/>
      <c r="D12" s="62">
        <f>E12*F12*G12*H12</f>
        <v>3691.6991999999996</v>
      </c>
      <c r="E12" s="78">
        <v>9.1560000000000006</v>
      </c>
      <c r="F12" s="70">
        <v>120</v>
      </c>
      <c r="G12" s="70">
        <v>2.4</v>
      </c>
      <c r="H12" s="70">
        <v>1.4</v>
      </c>
    </row>
    <row r="13" spans="2:13">
      <c r="B13" s="157" t="s">
        <v>336</v>
      </c>
      <c r="C13" s="157"/>
      <c r="D13" s="62">
        <f t="shared" ref="D13:D25" si="0">E13*F13*G13*H13</f>
        <v>0</v>
      </c>
      <c r="E13" s="78">
        <v>4.3760000000000003</v>
      </c>
      <c r="F13" s="70">
        <v>0</v>
      </c>
      <c r="G13" s="79">
        <v>0</v>
      </c>
      <c r="H13" s="79">
        <v>0</v>
      </c>
    </row>
    <row r="14" spans="2:13">
      <c r="B14" s="157" t="s">
        <v>337</v>
      </c>
      <c r="C14" s="157"/>
      <c r="D14" s="62">
        <f t="shared" si="0"/>
        <v>0</v>
      </c>
      <c r="E14" s="78">
        <v>9.4589999999999996</v>
      </c>
      <c r="F14" s="70">
        <v>0</v>
      </c>
      <c r="G14" s="79">
        <v>0</v>
      </c>
      <c r="H14" s="79">
        <v>0</v>
      </c>
    </row>
    <row r="15" spans="2:13">
      <c r="B15" s="157" t="s">
        <v>338</v>
      </c>
      <c r="C15" s="157"/>
      <c r="D15" s="62">
        <f t="shared" si="0"/>
        <v>0</v>
      </c>
      <c r="E15" s="78">
        <v>8.2720000000000002</v>
      </c>
      <c r="F15" s="70">
        <v>0</v>
      </c>
      <c r="G15" s="79">
        <v>0</v>
      </c>
      <c r="H15" s="79">
        <v>0</v>
      </c>
    </row>
    <row r="16" spans="2:13">
      <c r="B16" s="157" t="s">
        <v>339</v>
      </c>
      <c r="C16" s="157"/>
      <c r="D16" s="62">
        <f t="shared" si="0"/>
        <v>3934.4255999999991</v>
      </c>
      <c r="E16" s="78">
        <v>9.7579999999999991</v>
      </c>
      <c r="F16" s="70">
        <v>120</v>
      </c>
      <c r="G16" s="70">
        <v>2.4</v>
      </c>
      <c r="H16" s="70">
        <v>1.4</v>
      </c>
    </row>
    <row r="17" spans="2:8">
      <c r="B17" s="157" t="s">
        <v>340</v>
      </c>
      <c r="C17" s="157"/>
      <c r="D17" s="62">
        <f t="shared" si="0"/>
        <v>4344.8831999999993</v>
      </c>
      <c r="E17" s="78">
        <v>10.776</v>
      </c>
      <c r="F17" s="70">
        <v>120</v>
      </c>
      <c r="G17" s="70">
        <v>2.4</v>
      </c>
      <c r="H17" s="70">
        <v>1.4</v>
      </c>
    </row>
    <row r="18" spans="2:8">
      <c r="B18" s="157" t="s">
        <v>341</v>
      </c>
      <c r="C18" s="157"/>
      <c r="D18" s="62">
        <f t="shared" si="0"/>
        <v>5236.3583999999992</v>
      </c>
      <c r="E18" s="78">
        <v>12.987</v>
      </c>
      <c r="F18" s="70">
        <v>120</v>
      </c>
      <c r="G18" s="70">
        <v>2.4</v>
      </c>
      <c r="H18" s="70">
        <v>1.4</v>
      </c>
    </row>
    <row r="19" spans="2:8">
      <c r="B19" s="157" t="s">
        <v>342</v>
      </c>
      <c r="C19" s="157"/>
      <c r="D19" s="62">
        <f t="shared" si="0"/>
        <v>5524.2431999999999</v>
      </c>
      <c r="E19" s="78">
        <v>13.701000000000001</v>
      </c>
      <c r="F19" s="70">
        <v>120</v>
      </c>
      <c r="G19" s="70">
        <v>2.4</v>
      </c>
      <c r="H19" s="70">
        <v>1.4</v>
      </c>
    </row>
    <row r="20" spans="2:8">
      <c r="B20" s="157" t="s">
        <v>343</v>
      </c>
      <c r="C20" s="157"/>
      <c r="D20" s="62">
        <f t="shared" si="0"/>
        <v>5806.079999999999</v>
      </c>
      <c r="E20" s="78">
        <v>14.4</v>
      </c>
      <c r="F20" s="70">
        <v>120</v>
      </c>
      <c r="G20" s="70">
        <v>2.4</v>
      </c>
      <c r="H20" s="70">
        <v>1.4</v>
      </c>
    </row>
    <row r="21" spans="2:8">
      <c r="B21" s="157" t="s">
        <v>344</v>
      </c>
      <c r="C21" s="157"/>
      <c r="D21" s="62">
        <f t="shared" si="0"/>
        <v>6349.5935999999992</v>
      </c>
      <c r="E21" s="78">
        <v>15.747999999999999</v>
      </c>
      <c r="F21" s="70">
        <v>120</v>
      </c>
      <c r="G21" s="70">
        <v>2.4</v>
      </c>
      <c r="H21" s="70">
        <v>1.4</v>
      </c>
    </row>
    <row r="22" spans="2:8">
      <c r="B22" s="157" t="s">
        <v>345</v>
      </c>
      <c r="C22" s="157"/>
      <c r="D22" s="62">
        <f t="shared" si="0"/>
        <v>6937.4591999999993</v>
      </c>
      <c r="E22" s="78">
        <v>17.206</v>
      </c>
      <c r="F22" s="70">
        <v>120</v>
      </c>
      <c r="G22" s="70">
        <v>2.4</v>
      </c>
      <c r="H22" s="70">
        <v>1.4</v>
      </c>
    </row>
    <row r="23" spans="2:8">
      <c r="B23" s="157" t="s">
        <v>346</v>
      </c>
      <c r="C23" s="157"/>
      <c r="D23" s="62">
        <f t="shared" si="0"/>
        <v>7289.4527999999991</v>
      </c>
      <c r="E23" s="78">
        <v>18.079000000000001</v>
      </c>
      <c r="F23" s="70">
        <v>120</v>
      </c>
      <c r="G23" s="70">
        <v>2.4</v>
      </c>
      <c r="H23" s="70">
        <v>1.4</v>
      </c>
    </row>
    <row r="24" spans="2:8">
      <c r="B24" s="157" t="s">
        <v>347</v>
      </c>
      <c r="C24" s="157"/>
      <c r="D24" s="62">
        <f t="shared" si="0"/>
        <v>7708.3775999999989</v>
      </c>
      <c r="E24" s="78">
        <v>19.117999999999999</v>
      </c>
      <c r="F24" s="70">
        <v>120</v>
      </c>
      <c r="G24" s="70">
        <v>2.4</v>
      </c>
      <c r="H24" s="70">
        <v>1.4</v>
      </c>
    </row>
    <row r="25" spans="2:8">
      <c r="B25" s="157" t="s">
        <v>348</v>
      </c>
      <c r="C25" s="157"/>
      <c r="D25" s="62">
        <f t="shared" si="0"/>
        <v>8167.2191999999995</v>
      </c>
      <c r="E25" s="78">
        <v>20.256</v>
      </c>
      <c r="F25" s="70">
        <v>120</v>
      </c>
      <c r="G25" s="70">
        <v>2.4</v>
      </c>
      <c r="H25" s="70">
        <v>1.4</v>
      </c>
    </row>
    <row r="26" spans="2:8">
      <c r="B26" s="160" t="s">
        <v>190</v>
      </c>
      <c r="C26" s="160"/>
      <c r="D26" s="68">
        <f>SUM(D12:D25)</f>
        <v>64989.791999999994</v>
      </c>
    </row>
    <row r="27" spans="2:8" ht="3.75" customHeight="1"/>
    <row r="28" spans="2:8" ht="25.5">
      <c r="B28" s="158" t="s">
        <v>356</v>
      </c>
      <c r="C28" s="158"/>
      <c r="D28" s="59" t="s">
        <v>350</v>
      </c>
      <c r="E28" s="59" t="s">
        <v>349</v>
      </c>
      <c r="F28" s="59" t="s">
        <v>328</v>
      </c>
      <c r="G28" s="59" t="s">
        <v>329</v>
      </c>
      <c r="H28" s="59" t="s">
        <v>330</v>
      </c>
    </row>
    <row r="29" spans="2:8">
      <c r="B29" s="157" t="s">
        <v>319</v>
      </c>
      <c r="C29" s="157"/>
      <c r="D29" s="77">
        <f>E29*F29*G29*H29</f>
        <v>36336.218945704168</v>
      </c>
      <c r="E29" s="69">
        <v>22.152611003631211</v>
      </c>
      <c r="F29" s="70">
        <v>6509</v>
      </c>
      <c r="G29" s="70">
        <v>0.18000000000000002</v>
      </c>
      <c r="H29" s="70">
        <v>1.4</v>
      </c>
    </row>
    <row r="30" spans="2:8">
      <c r="B30" s="157" t="s">
        <v>320</v>
      </c>
      <c r="C30" s="157"/>
      <c r="D30" s="77">
        <f t="shared" ref="D30:D33" si="1">E30*F30*G30*H30</f>
        <v>31229.093674403008</v>
      </c>
      <c r="E30" s="69">
        <v>18.483078475121427</v>
      </c>
      <c r="F30" s="70">
        <v>6704.78</v>
      </c>
      <c r="G30" s="70">
        <v>0.18000000000000002</v>
      </c>
      <c r="H30" s="70">
        <v>1.4</v>
      </c>
    </row>
    <row r="31" spans="2:8">
      <c r="B31" s="157" t="s">
        <v>321</v>
      </c>
      <c r="C31" s="157"/>
      <c r="D31" s="77">
        <f t="shared" si="1"/>
        <v>22850.254415679767</v>
      </c>
      <c r="E31" s="69">
        <v>14.680791123849506</v>
      </c>
      <c r="F31" s="70">
        <v>6176.48</v>
      </c>
      <c r="G31" s="70">
        <v>0.18000000000000002</v>
      </c>
      <c r="H31" s="70">
        <v>1.4</v>
      </c>
    </row>
    <row r="32" spans="2:8">
      <c r="B32" s="157" t="s">
        <v>322</v>
      </c>
      <c r="C32" s="157"/>
      <c r="D32" s="77">
        <f t="shared" si="1"/>
        <v>23838.451520438422</v>
      </c>
      <c r="E32" s="69">
        <v>11.965674113994915</v>
      </c>
      <c r="F32" s="70">
        <v>7905.7</v>
      </c>
      <c r="G32" s="70">
        <v>0.18000000000000002</v>
      </c>
      <c r="H32" s="70">
        <v>1.4</v>
      </c>
    </row>
    <row r="33" spans="2:8">
      <c r="B33" s="157" t="s">
        <v>323</v>
      </c>
      <c r="C33" s="157"/>
      <c r="D33" s="77">
        <f t="shared" si="1"/>
        <v>107625.16144377478</v>
      </c>
      <c r="E33" s="69">
        <v>8.0019521675601286</v>
      </c>
      <c r="F33" s="70">
        <v>9693.1200000000008</v>
      </c>
      <c r="G33" s="70">
        <v>0.99112</v>
      </c>
      <c r="H33" s="70">
        <v>1.4</v>
      </c>
    </row>
    <row r="34" spans="2:8">
      <c r="B34" s="160" t="s">
        <v>190</v>
      </c>
      <c r="C34" s="160"/>
      <c r="D34" s="68">
        <f>SUM(D29:D33)</f>
        <v>221879.18000000014</v>
      </c>
    </row>
    <row r="35" spans="2:8" ht="3.75" customHeight="1"/>
    <row r="36" spans="2:8" ht="15.75">
      <c r="B36" s="159" t="s">
        <v>331</v>
      </c>
      <c r="C36" s="159"/>
      <c r="D36" s="75">
        <f>'ANEXO II.A'!E67</f>
        <v>974037.63</v>
      </c>
    </row>
    <row r="37" spans="2:8" ht="15.75">
      <c r="B37" s="159" t="s">
        <v>332</v>
      </c>
      <c r="C37" s="159"/>
      <c r="D37" s="76">
        <f>D34-D36</f>
        <v>-752158.44999999984</v>
      </c>
    </row>
  </sheetData>
  <mergeCells count="33">
    <mergeCell ref="B14:C14"/>
    <mergeCell ref="B2:B4"/>
    <mergeCell ref="C2:G2"/>
    <mergeCell ref="H2:H4"/>
    <mergeCell ref="C3:G3"/>
    <mergeCell ref="C4:G4"/>
    <mergeCell ref="B6:H6"/>
    <mergeCell ref="B8:C8"/>
    <mergeCell ref="B9:H9"/>
    <mergeCell ref="B11:C11"/>
    <mergeCell ref="B12:C12"/>
    <mergeCell ref="B13:C13"/>
    <mergeCell ref="B26:C26"/>
    <mergeCell ref="B15:C15"/>
    <mergeCell ref="B16:C16"/>
    <mergeCell ref="B17:C17"/>
    <mergeCell ref="B18:C18"/>
    <mergeCell ref="B19:C19"/>
    <mergeCell ref="B20:C20"/>
    <mergeCell ref="B21:C21"/>
    <mergeCell ref="B22:C22"/>
    <mergeCell ref="B23:C23"/>
    <mergeCell ref="B24:C24"/>
    <mergeCell ref="B25:C25"/>
    <mergeCell ref="B34:C34"/>
    <mergeCell ref="B36:C36"/>
    <mergeCell ref="B37:C37"/>
    <mergeCell ref="B28:C28"/>
    <mergeCell ref="B29:C29"/>
    <mergeCell ref="B30:C30"/>
    <mergeCell ref="B31:C31"/>
    <mergeCell ref="B32:C32"/>
    <mergeCell ref="B33:C33"/>
  </mergeCells>
  <printOptions horizontalCentered="1"/>
  <pageMargins left="0.59055118110236227" right="0.59055118110236227" top="0.59055118110236227" bottom="0.59055118110236227" header="0.19685039370078741" footer="0.19685039370078741"/>
  <pageSetup paperSize="9" scale="53" fitToHeight="4" orientation="portrait" r:id="rId1"/>
  <headerFooter>
    <oddFooter>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51B8A-A8AB-4F9C-8619-61AACFF924CE}">
  <sheetPr>
    <tabColor theme="9" tint="0.79998168889431442"/>
    <pageSetUpPr fitToPage="1"/>
  </sheetPr>
  <dimension ref="B1:K30"/>
  <sheetViews>
    <sheetView workbookViewId="0"/>
  </sheetViews>
  <sheetFormatPr defaultRowHeight="12.75"/>
  <cols>
    <col min="1" max="1" width="0.83203125" style="53" customWidth="1"/>
    <col min="2" max="2" width="12.5" style="53" customWidth="1"/>
    <col min="3" max="3" width="79.1640625" style="53" customWidth="1"/>
    <col min="4" max="4" width="20.83203125" style="63" customWidth="1"/>
    <col min="5" max="5" width="20.83203125" style="54" customWidth="1"/>
    <col min="6" max="6" width="20.83203125" style="55" customWidth="1"/>
    <col min="7" max="7" width="0.83203125" style="55" customWidth="1"/>
    <col min="8" max="8" width="20.83203125" style="63" customWidth="1"/>
    <col min="9" max="10" width="20.83203125" style="53" customWidth="1"/>
    <col min="11" max="11" width="0.83203125" style="53" customWidth="1"/>
    <col min="12" max="16384" width="9.33203125" style="53"/>
  </cols>
  <sheetData>
    <row r="1" spans="2:8" ht="3.75" customHeight="1"/>
    <row r="2" spans="2:8" ht="12.75" customHeight="1">
      <c r="B2" s="163" t="e" vm="1">
        <v>#VALUE!</v>
      </c>
      <c r="C2" s="172" t="s">
        <v>315</v>
      </c>
      <c r="D2" s="173"/>
      <c r="E2" s="173"/>
      <c r="F2" s="153" t="e" vm="2">
        <v>#VALUE!</v>
      </c>
      <c r="G2" s="56"/>
    </row>
    <row r="3" spans="2:8" ht="12.75" customHeight="1">
      <c r="B3" s="163"/>
      <c r="C3" s="172" t="s">
        <v>175</v>
      </c>
      <c r="D3" s="173"/>
      <c r="E3" s="173"/>
      <c r="F3" s="153"/>
      <c r="G3" s="56"/>
    </row>
    <row r="4" spans="2:8" ht="12.75" customHeight="1">
      <c r="B4" s="163"/>
      <c r="C4" s="172" t="s">
        <v>176</v>
      </c>
      <c r="D4" s="173"/>
      <c r="E4" s="173"/>
      <c r="F4" s="153"/>
      <c r="G4" s="56"/>
    </row>
    <row r="5" spans="2:8" ht="3.75" customHeight="1"/>
    <row r="6" spans="2:8" s="58" customFormat="1" ht="15.75" customHeight="1">
      <c r="B6" s="165" t="s">
        <v>357</v>
      </c>
      <c r="C6" s="166"/>
      <c r="D6" s="166"/>
      <c r="E6" s="166"/>
      <c r="F6" s="167"/>
      <c r="G6" s="57"/>
      <c r="H6" s="64"/>
    </row>
    <row r="7" spans="2:8" ht="3.75" customHeight="1"/>
    <row r="8" spans="2:8" ht="12.75" customHeight="1">
      <c r="B8" s="161" t="s">
        <v>317</v>
      </c>
      <c r="C8" s="162"/>
      <c r="D8" s="162"/>
      <c r="E8" s="162"/>
      <c r="F8" s="168"/>
    </row>
    <row r="9" spans="2:8" ht="92.25" customHeight="1">
      <c r="B9" s="169" t="s">
        <v>886</v>
      </c>
      <c r="C9" s="170"/>
      <c r="D9" s="170"/>
      <c r="E9" s="170"/>
      <c r="F9" s="171"/>
    </row>
    <row r="10" spans="2:8" ht="3.75" customHeight="1"/>
    <row r="11" spans="2:8" ht="25.5">
      <c r="B11" s="158" t="s">
        <v>358</v>
      </c>
      <c r="C11" s="158"/>
      <c r="D11" s="59" t="s">
        <v>362</v>
      </c>
      <c r="E11" s="55"/>
      <c r="F11" s="53"/>
      <c r="G11" s="53"/>
      <c r="H11" s="53"/>
    </row>
    <row r="12" spans="2:8">
      <c r="B12" s="157" t="s">
        <v>322</v>
      </c>
      <c r="C12" s="157"/>
      <c r="D12" s="77">
        <v>11968</v>
      </c>
      <c r="E12" s="55"/>
      <c r="F12" s="53"/>
      <c r="G12" s="53"/>
      <c r="H12" s="53"/>
    </row>
    <row r="13" spans="2:8">
      <c r="B13" s="157" t="s">
        <v>359</v>
      </c>
      <c r="C13" s="157"/>
      <c r="D13" s="77">
        <v>11776</v>
      </c>
      <c r="E13" s="55"/>
      <c r="F13" s="53"/>
      <c r="G13" s="53"/>
      <c r="H13" s="53"/>
    </row>
    <row r="14" spans="2:8">
      <c r="B14" s="157" t="s">
        <v>360</v>
      </c>
      <c r="C14" s="157"/>
      <c r="D14" s="77">
        <v>11008</v>
      </c>
      <c r="E14" s="55"/>
      <c r="F14" s="53"/>
      <c r="G14" s="53"/>
      <c r="H14" s="53"/>
    </row>
    <row r="15" spans="2:8">
      <c r="B15" s="157" t="s">
        <v>319</v>
      </c>
      <c r="C15" s="157"/>
      <c r="D15" s="77">
        <v>13056</v>
      </c>
      <c r="E15" s="55"/>
      <c r="F15" s="53"/>
      <c r="G15" s="53"/>
      <c r="H15" s="53"/>
    </row>
    <row r="16" spans="2:8">
      <c r="B16" s="157" t="s">
        <v>361</v>
      </c>
      <c r="C16" s="157"/>
      <c r="D16" s="77">
        <v>3773</v>
      </c>
      <c r="E16" s="55"/>
      <c r="F16" s="53"/>
      <c r="G16" s="53"/>
      <c r="H16" s="53"/>
    </row>
    <row r="17" spans="2:11">
      <c r="B17" s="160" t="s">
        <v>190</v>
      </c>
      <c r="C17" s="160"/>
      <c r="D17" s="68">
        <f>SUM(D12:D16)</f>
        <v>51581</v>
      </c>
    </row>
    <row r="18" spans="2:11" ht="3.75" customHeight="1">
      <c r="E18" s="53"/>
      <c r="F18" s="54"/>
      <c r="H18" s="65"/>
      <c r="I18" s="65"/>
      <c r="J18" s="55"/>
      <c r="K18" s="63"/>
    </row>
    <row r="19" spans="2:11" ht="25.5">
      <c r="B19" s="158" t="s">
        <v>363</v>
      </c>
      <c r="C19" s="158"/>
      <c r="D19" s="59" t="s">
        <v>362</v>
      </c>
      <c r="E19" s="53"/>
      <c r="F19" s="53"/>
      <c r="G19" s="53"/>
      <c r="H19" s="53"/>
    </row>
    <row r="20" spans="2:11">
      <c r="B20" s="157" t="s">
        <v>323</v>
      </c>
      <c r="C20" s="157"/>
      <c r="D20" s="77">
        <v>16667</v>
      </c>
      <c r="E20" s="53"/>
      <c r="F20" s="53"/>
      <c r="G20" s="53"/>
      <c r="H20" s="53"/>
    </row>
    <row r="21" spans="2:11">
      <c r="B21" s="160" t="s">
        <v>190</v>
      </c>
      <c r="C21" s="160"/>
      <c r="D21" s="68">
        <f>SUM(D20:D20)</f>
        <v>16667</v>
      </c>
      <c r="E21" s="53"/>
      <c r="F21" s="53"/>
      <c r="G21" s="53"/>
      <c r="H21" s="53"/>
    </row>
    <row r="22" spans="2:11" ht="3.75" customHeight="1">
      <c r="E22" s="53"/>
      <c r="F22" s="54"/>
      <c r="H22" s="65"/>
      <c r="I22" s="65"/>
      <c r="J22" s="55"/>
      <c r="K22" s="63"/>
    </row>
    <row r="23" spans="2:11" ht="3.75" customHeight="1">
      <c r="E23" s="53"/>
      <c r="F23" s="54"/>
      <c r="H23" s="65"/>
      <c r="I23" s="65"/>
      <c r="J23" s="55"/>
      <c r="K23" s="63"/>
    </row>
    <row r="24" spans="2:11" ht="38.25">
      <c r="B24" s="158" t="s">
        <v>364</v>
      </c>
      <c r="C24" s="158"/>
      <c r="D24" s="59" t="s">
        <v>362</v>
      </c>
      <c r="E24" s="59" t="s">
        <v>328</v>
      </c>
      <c r="F24" s="59" t="s">
        <v>365</v>
      </c>
      <c r="G24" s="53"/>
      <c r="H24" s="53"/>
    </row>
    <row r="25" spans="2:11" ht="39" customHeight="1">
      <c r="B25" s="157" t="s">
        <v>143</v>
      </c>
      <c r="C25" s="157"/>
      <c r="D25" s="77">
        <f>ROUNDDOWN(E25/F25,0)</f>
        <v>19933</v>
      </c>
      <c r="E25" s="62">
        <v>11960</v>
      </c>
      <c r="F25" s="62">
        <v>0.6</v>
      </c>
      <c r="G25" s="53"/>
      <c r="H25" s="53"/>
    </row>
    <row r="26" spans="2:11">
      <c r="B26" s="160" t="s">
        <v>190</v>
      </c>
      <c r="C26" s="160"/>
      <c r="D26" s="68">
        <f>SUM(D25:D25)</f>
        <v>19933</v>
      </c>
      <c r="E26" s="53"/>
      <c r="F26" s="53"/>
      <c r="G26" s="53"/>
      <c r="H26" s="53"/>
    </row>
    <row r="27" spans="2:11" ht="3.75" customHeight="1">
      <c r="E27" s="53"/>
      <c r="F27" s="54"/>
      <c r="H27" s="65"/>
      <c r="I27" s="65"/>
      <c r="J27" s="55"/>
      <c r="K27" s="63"/>
    </row>
    <row r="28" spans="2:11" ht="15.75">
      <c r="B28" s="175" t="s">
        <v>331</v>
      </c>
      <c r="C28" s="176"/>
      <c r="D28" s="75">
        <f>'ANEXO II.A'!E69</f>
        <v>68248</v>
      </c>
      <c r="E28" s="53"/>
      <c r="F28" s="54"/>
      <c r="H28" s="65"/>
      <c r="I28" s="65"/>
      <c r="J28" s="55"/>
      <c r="K28" s="63"/>
    </row>
    <row r="29" spans="2:11" ht="15.75">
      <c r="B29" s="175" t="s">
        <v>332</v>
      </c>
      <c r="C29" s="176"/>
      <c r="D29" s="76">
        <f>(D17+D21-D26)-D28</f>
        <v>-19933</v>
      </c>
      <c r="E29" s="53"/>
      <c r="F29" s="54"/>
      <c r="H29" s="65"/>
      <c r="I29" s="65"/>
      <c r="J29" s="55"/>
      <c r="K29" s="63"/>
    </row>
    <row r="30" spans="2:11">
      <c r="E30" s="53"/>
      <c r="F30" s="54"/>
      <c r="H30" s="65"/>
      <c r="I30" s="65"/>
      <c r="J30" s="55"/>
      <c r="K30" s="63"/>
    </row>
  </sheetData>
  <mergeCells count="23">
    <mergeCell ref="B6:F6"/>
    <mergeCell ref="B2:B4"/>
    <mergeCell ref="C2:E2"/>
    <mergeCell ref="F2:F4"/>
    <mergeCell ref="C3:E3"/>
    <mergeCell ref="C4:E4"/>
    <mergeCell ref="B15:C15"/>
    <mergeCell ref="B16:C16"/>
    <mergeCell ref="B17:C17"/>
    <mergeCell ref="B19:C19"/>
    <mergeCell ref="B8:F8"/>
    <mergeCell ref="B9:F9"/>
    <mergeCell ref="B11:C11"/>
    <mergeCell ref="B12:C12"/>
    <mergeCell ref="B13:C13"/>
    <mergeCell ref="B14:C14"/>
    <mergeCell ref="B20:C20"/>
    <mergeCell ref="B21:C21"/>
    <mergeCell ref="B28:C28"/>
    <mergeCell ref="B29:C29"/>
    <mergeCell ref="B24:C24"/>
    <mergeCell ref="B25:C25"/>
    <mergeCell ref="B26:C26"/>
  </mergeCells>
  <printOptions horizontalCentered="1"/>
  <pageMargins left="0.59055118110236227" right="0.59055118110236227" top="0.59055118110236227" bottom="0.59055118110236227" header="0.19685039370078741" footer="0.19685039370078741"/>
  <pageSetup paperSize="9" scale="53" fitToHeight="4" orientation="portrait" r:id="rId1"/>
  <headerFooter>
    <oddFooter>Página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D644C-16DA-4F9D-90D2-A03430B86ADD}">
  <sheetPr>
    <tabColor theme="9" tint="0.79998168889431442"/>
    <pageSetUpPr fitToPage="1"/>
  </sheetPr>
  <dimension ref="B1:J22"/>
  <sheetViews>
    <sheetView workbookViewId="0"/>
  </sheetViews>
  <sheetFormatPr defaultRowHeight="12.75"/>
  <cols>
    <col min="1" max="1" width="0.83203125" style="53" customWidth="1"/>
    <col min="2" max="2" width="12.5" style="53" customWidth="1"/>
    <col min="3" max="3" width="79.1640625" style="53" customWidth="1"/>
    <col min="4" max="7" width="20.83203125" style="63" customWidth="1"/>
    <col min="8" max="8" width="20.83203125" style="55" customWidth="1"/>
    <col min="9" max="9" width="0.83203125" style="55" customWidth="1"/>
    <col min="10" max="10" width="20.83203125" style="63" customWidth="1"/>
    <col min="11" max="12" width="20.83203125" style="53" customWidth="1"/>
    <col min="13" max="13" width="0.83203125" style="53" customWidth="1"/>
    <col min="14" max="16384" width="9.33203125" style="53"/>
  </cols>
  <sheetData>
    <row r="1" spans="2:10" ht="3.75" customHeight="1"/>
    <row r="2" spans="2:10" ht="12.75" customHeight="1">
      <c r="B2" s="163" t="e" vm="1">
        <v>#VALUE!</v>
      </c>
      <c r="C2" s="172" t="s">
        <v>315</v>
      </c>
      <c r="D2" s="173"/>
      <c r="E2" s="173"/>
      <c r="F2" s="173"/>
      <c r="G2" s="80"/>
      <c r="H2" s="153" t="e" vm="2">
        <v>#VALUE!</v>
      </c>
      <c r="I2" s="56"/>
    </row>
    <row r="3" spans="2:10" ht="12.75" customHeight="1">
      <c r="B3" s="163"/>
      <c r="C3" s="172" t="s">
        <v>175</v>
      </c>
      <c r="D3" s="173"/>
      <c r="E3" s="173"/>
      <c r="F3" s="173"/>
      <c r="G3" s="80"/>
      <c r="H3" s="153"/>
      <c r="I3" s="56"/>
    </row>
    <row r="4" spans="2:10" ht="12.75" customHeight="1">
      <c r="B4" s="163"/>
      <c r="C4" s="172" t="s">
        <v>176</v>
      </c>
      <c r="D4" s="173"/>
      <c r="E4" s="173"/>
      <c r="F4" s="173"/>
      <c r="G4" s="80"/>
      <c r="H4" s="153"/>
      <c r="I4" s="56"/>
    </row>
    <row r="5" spans="2:10" ht="3.75" customHeight="1"/>
    <row r="6" spans="2:10" s="58" customFormat="1" ht="15.75" customHeight="1">
      <c r="B6" s="165" t="s">
        <v>366</v>
      </c>
      <c r="C6" s="166"/>
      <c r="D6" s="166"/>
      <c r="E6" s="166"/>
      <c r="F6" s="166"/>
      <c r="G6" s="166"/>
      <c r="H6" s="167"/>
      <c r="I6" s="57"/>
      <c r="J6" s="64"/>
    </row>
    <row r="7" spans="2:10" ht="3.75" customHeight="1"/>
    <row r="8" spans="2:10" ht="12.75" customHeight="1">
      <c r="B8" s="161" t="s">
        <v>317</v>
      </c>
      <c r="C8" s="162"/>
      <c r="D8" s="162"/>
      <c r="E8" s="162"/>
      <c r="F8" s="162"/>
      <c r="G8" s="162"/>
      <c r="H8" s="168"/>
    </row>
    <row r="9" spans="2:10">
      <c r="B9" s="169" t="s">
        <v>887</v>
      </c>
      <c r="C9" s="170"/>
      <c r="D9" s="170"/>
      <c r="E9" s="170"/>
      <c r="F9" s="170"/>
      <c r="G9" s="170"/>
      <c r="H9" s="171"/>
    </row>
    <row r="10" spans="2:10" ht="3.75" customHeight="1"/>
    <row r="11" spans="2:10" ht="38.25">
      <c r="B11" s="158" t="s">
        <v>367</v>
      </c>
      <c r="C11" s="158"/>
      <c r="D11" s="59" t="s">
        <v>362</v>
      </c>
      <c r="E11" s="59" t="s">
        <v>369</v>
      </c>
      <c r="F11" s="59" t="s">
        <v>327</v>
      </c>
      <c r="G11" s="59" t="s">
        <v>371</v>
      </c>
      <c r="H11" s="59" t="s">
        <v>370</v>
      </c>
      <c r="I11" s="53"/>
      <c r="J11" s="53"/>
    </row>
    <row r="12" spans="2:10">
      <c r="B12" s="157" t="s">
        <v>319</v>
      </c>
      <c r="C12" s="157"/>
      <c r="D12" s="77">
        <f>E12*F12*H12*G12</f>
        <v>2880</v>
      </c>
      <c r="E12" s="62">
        <v>120</v>
      </c>
      <c r="F12" s="62">
        <v>3</v>
      </c>
      <c r="G12" s="62">
        <v>2</v>
      </c>
      <c r="H12" s="62">
        <v>4</v>
      </c>
      <c r="I12" s="53"/>
      <c r="J12" s="53"/>
    </row>
    <row r="13" spans="2:10">
      <c r="B13" s="157" t="s">
        <v>320</v>
      </c>
      <c r="C13" s="157"/>
      <c r="D13" s="77">
        <f t="shared" ref="D13:D15" si="0">E13*F13*H13*G13</f>
        <v>2880</v>
      </c>
      <c r="E13" s="62">
        <v>120</v>
      </c>
      <c r="F13" s="62">
        <v>3</v>
      </c>
      <c r="G13" s="62">
        <v>2</v>
      </c>
      <c r="H13" s="62">
        <v>4</v>
      </c>
      <c r="I13" s="53"/>
      <c r="J13" s="53"/>
    </row>
    <row r="14" spans="2:10">
      <c r="B14" s="157" t="s">
        <v>321</v>
      </c>
      <c r="C14" s="157"/>
      <c r="D14" s="77">
        <f t="shared" si="0"/>
        <v>1920</v>
      </c>
      <c r="E14" s="62">
        <v>120</v>
      </c>
      <c r="F14" s="62">
        <v>2</v>
      </c>
      <c r="G14" s="62">
        <v>2</v>
      </c>
      <c r="H14" s="62">
        <v>4</v>
      </c>
      <c r="I14" s="53"/>
      <c r="J14" s="53"/>
    </row>
    <row r="15" spans="2:10">
      <c r="B15" s="157" t="s">
        <v>322</v>
      </c>
      <c r="C15" s="157"/>
      <c r="D15" s="77">
        <f t="shared" si="0"/>
        <v>1920</v>
      </c>
      <c r="E15" s="62">
        <v>120</v>
      </c>
      <c r="F15" s="62">
        <v>2</v>
      </c>
      <c r="G15" s="62">
        <v>2</v>
      </c>
      <c r="H15" s="62">
        <v>4</v>
      </c>
      <c r="I15" s="53"/>
      <c r="J15" s="53"/>
    </row>
    <row r="16" spans="2:10">
      <c r="B16" s="157" t="s">
        <v>368</v>
      </c>
      <c r="C16" s="157"/>
      <c r="D16" s="77">
        <f>E16*H16*G16</f>
        <v>38240</v>
      </c>
      <c r="E16" s="62">
        <v>4780</v>
      </c>
      <c r="F16" s="62">
        <v>0</v>
      </c>
      <c r="G16" s="62">
        <v>2</v>
      </c>
      <c r="H16" s="62">
        <v>4</v>
      </c>
      <c r="I16" s="53"/>
      <c r="J16" s="53"/>
    </row>
    <row r="17" spans="2:10">
      <c r="B17" s="157" t="s">
        <v>323</v>
      </c>
      <c r="C17" s="157"/>
      <c r="D17" s="77">
        <f>E17*H17*G17</f>
        <v>960</v>
      </c>
      <c r="E17" s="62">
        <v>120</v>
      </c>
      <c r="F17" s="62">
        <v>1</v>
      </c>
      <c r="G17" s="62">
        <v>2</v>
      </c>
      <c r="H17" s="62">
        <v>4</v>
      </c>
      <c r="I17" s="53"/>
      <c r="J17" s="53"/>
    </row>
    <row r="18" spans="2:10">
      <c r="B18" s="160" t="s">
        <v>190</v>
      </c>
      <c r="C18" s="160"/>
      <c r="D18" s="68">
        <f>SUM(D12:D17)</f>
        <v>48800</v>
      </c>
      <c r="E18" s="55"/>
      <c r="H18" s="53"/>
      <c r="I18" s="53"/>
      <c r="J18" s="53"/>
    </row>
    <row r="19" spans="2:10" ht="3.75" customHeight="1">
      <c r="E19" s="55"/>
      <c r="F19" s="65"/>
      <c r="G19" s="65"/>
      <c r="I19" s="63"/>
      <c r="J19" s="53"/>
    </row>
    <row r="20" spans="2:10" ht="15.75">
      <c r="B20" s="175" t="s">
        <v>331</v>
      </c>
      <c r="C20" s="176"/>
      <c r="D20" s="75">
        <f>'ANEXO II.A'!E72</f>
        <v>72192</v>
      </c>
      <c r="E20" s="55"/>
      <c r="F20" s="65"/>
      <c r="G20" s="65"/>
      <c r="I20" s="63"/>
      <c r="J20" s="53"/>
    </row>
    <row r="21" spans="2:10" ht="15.75">
      <c r="B21" s="175" t="s">
        <v>332</v>
      </c>
      <c r="C21" s="176"/>
      <c r="D21" s="76">
        <f>D18-D20</f>
        <v>-23392</v>
      </c>
      <c r="E21" s="55"/>
      <c r="F21" s="65"/>
      <c r="G21" s="65"/>
      <c r="I21" s="63"/>
      <c r="J21" s="53"/>
    </row>
    <row r="22" spans="2:10">
      <c r="E22" s="55"/>
      <c r="F22" s="65"/>
      <c r="G22" s="65"/>
      <c r="I22" s="63"/>
      <c r="J22" s="53"/>
    </row>
  </sheetData>
  <mergeCells count="18">
    <mergeCell ref="B14:C14"/>
    <mergeCell ref="B2:B4"/>
    <mergeCell ref="C2:F2"/>
    <mergeCell ref="H2:H4"/>
    <mergeCell ref="C3:F3"/>
    <mergeCell ref="C4:F4"/>
    <mergeCell ref="B6:H6"/>
    <mergeCell ref="B8:H8"/>
    <mergeCell ref="B9:H9"/>
    <mergeCell ref="B11:C11"/>
    <mergeCell ref="B12:C12"/>
    <mergeCell ref="B13:C13"/>
    <mergeCell ref="B20:C20"/>
    <mergeCell ref="B21:C21"/>
    <mergeCell ref="B16:C16"/>
    <mergeCell ref="B15:C15"/>
    <mergeCell ref="B17:C17"/>
    <mergeCell ref="B18:C18"/>
  </mergeCells>
  <printOptions horizontalCentered="1"/>
  <pageMargins left="0.59055118110236227" right="0.59055118110236227" top="0.59055118110236227" bottom="0.59055118110236227" header="0.19685039370078741" footer="0.19685039370078741"/>
  <pageSetup paperSize="9" scale="53" fitToHeight="4" orientation="portrait" r:id="rId1"/>
  <headerFooter>
    <oddFooter>Página &amp;P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9A899-F0D0-4FED-92E7-8B9A39086E6A}">
  <sheetPr>
    <tabColor theme="9" tint="0.79998168889431442"/>
    <pageSetUpPr fitToPage="1"/>
  </sheetPr>
  <dimension ref="B1:H22"/>
  <sheetViews>
    <sheetView workbookViewId="0"/>
  </sheetViews>
  <sheetFormatPr defaultRowHeight="12.75"/>
  <cols>
    <col min="1" max="1" width="0.83203125" style="53" customWidth="1"/>
    <col min="2" max="2" width="12.5" style="53" customWidth="1"/>
    <col min="3" max="3" width="79.1640625" style="53" customWidth="1"/>
    <col min="4" max="6" width="20.83203125" style="63" customWidth="1"/>
    <col min="7" max="7" width="20.83203125" style="55" customWidth="1"/>
    <col min="8" max="8" width="20.83203125" style="63" customWidth="1"/>
    <col min="9" max="10" width="20.83203125" style="53" customWidth="1"/>
    <col min="11" max="11" width="0.83203125" style="53" customWidth="1"/>
    <col min="12" max="16384" width="9.33203125" style="53"/>
  </cols>
  <sheetData>
    <row r="1" spans="2:8" ht="3.75" customHeight="1"/>
    <row r="2" spans="2:8" ht="12.75" customHeight="1">
      <c r="B2" s="163" t="e" vm="1">
        <v>#VALUE!</v>
      </c>
      <c r="C2" s="172" t="s">
        <v>315</v>
      </c>
      <c r="D2" s="173"/>
      <c r="E2" s="173"/>
      <c r="F2" s="173"/>
      <c r="G2" s="153" t="e" vm="2">
        <v>#VALUE!</v>
      </c>
    </row>
    <row r="3" spans="2:8" ht="12.75" customHeight="1">
      <c r="B3" s="163"/>
      <c r="C3" s="172" t="s">
        <v>175</v>
      </c>
      <c r="D3" s="173"/>
      <c r="E3" s="173"/>
      <c r="F3" s="173"/>
      <c r="G3" s="153"/>
    </row>
    <row r="4" spans="2:8" ht="12.75" customHeight="1">
      <c r="B4" s="163"/>
      <c r="C4" s="172" t="s">
        <v>176</v>
      </c>
      <c r="D4" s="173"/>
      <c r="E4" s="173"/>
      <c r="F4" s="173"/>
      <c r="G4" s="153"/>
    </row>
    <row r="5" spans="2:8" ht="3.75" customHeight="1"/>
    <row r="6" spans="2:8" s="58" customFormat="1" ht="15.75" customHeight="1">
      <c r="B6" s="165" t="s">
        <v>372</v>
      </c>
      <c r="C6" s="166"/>
      <c r="D6" s="166"/>
      <c r="E6" s="166"/>
      <c r="F6" s="166"/>
      <c r="G6" s="167"/>
      <c r="H6" s="64"/>
    </row>
    <row r="7" spans="2:8" ht="3.75" customHeight="1"/>
    <row r="8" spans="2:8" ht="12.75" customHeight="1">
      <c r="B8" s="161" t="s">
        <v>317</v>
      </c>
      <c r="C8" s="162"/>
      <c r="D8" s="162"/>
      <c r="E8" s="162"/>
      <c r="F8" s="162"/>
      <c r="G8" s="168"/>
    </row>
    <row r="9" spans="2:8" ht="24.75" customHeight="1">
      <c r="B9" s="177" t="s">
        <v>888</v>
      </c>
      <c r="C9" s="178"/>
      <c r="D9" s="178"/>
      <c r="E9" s="178"/>
      <c r="F9" s="178"/>
      <c r="G9" s="179"/>
    </row>
    <row r="10" spans="2:8" ht="3.75" customHeight="1"/>
    <row r="11" spans="2:8" ht="38.25">
      <c r="B11" s="158" t="s">
        <v>375</v>
      </c>
      <c r="C11" s="158"/>
      <c r="D11" s="59" t="s">
        <v>362</v>
      </c>
      <c r="E11" s="59" t="s">
        <v>373</v>
      </c>
      <c r="F11" s="59" t="s">
        <v>327</v>
      </c>
      <c r="G11" s="59" t="s">
        <v>370</v>
      </c>
      <c r="H11" s="53"/>
    </row>
    <row r="12" spans="2:8">
      <c r="B12" s="157" t="s">
        <v>319</v>
      </c>
      <c r="C12" s="157"/>
      <c r="D12" s="77">
        <f>E12*F12*G12</f>
        <v>120</v>
      </c>
      <c r="E12" s="62">
        <f>120/12</f>
        <v>10</v>
      </c>
      <c r="F12" s="62">
        <v>3</v>
      </c>
      <c r="G12" s="62">
        <v>4</v>
      </c>
      <c r="H12" s="53"/>
    </row>
    <row r="13" spans="2:8">
      <c r="B13" s="157" t="s">
        <v>320</v>
      </c>
      <c r="C13" s="157"/>
      <c r="D13" s="77">
        <f t="shared" ref="D13:D17" si="0">E13*F13*G13</f>
        <v>120</v>
      </c>
      <c r="E13" s="62">
        <f t="shared" ref="E13:E17" si="1">120/12</f>
        <v>10</v>
      </c>
      <c r="F13" s="62">
        <v>3</v>
      </c>
      <c r="G13" s="62">
        <v>4</v>
      </c>
      <c r="H13" s="53"/>
    </row>
    <row r="14" spans="2:8">
      <c r="B14" s="157" t="s">
        <v>321</v>
      </c>
      <c r="C14" s="157"/>
      <c r="D14" s="77">
        <f t="shared" si="0"/>
        <v>80</v>
      </c>
      <c r="E14" s="62">
        <f t="shared" si="1"/>
        <v>10</v>
      </c>
      <c r="F14" s="62">
        <v>2</v>
      </c>
      <c r="G14" s="62">
        <v>4</v>
      </c>
      <c r="H14" s="53"/>
    </row>
    <row r="15" spans="2:8">
      <c r="B15" s="157" t="s">
        <v>322</v>
      </c>
      <c r="C15" s="157"/>
      <c r="D15" s="77">
        <f t="shared" si="0"/>
        <v>80</v>
      </c>
      <c r="E15" s="62">
        <f t="shared" si="1"/>
        <v>10</v>
      </c>
      <c r="F15" s="62">
        <v>2</v>
      </c>
      <c r="G15" s="62">
        <v>4</v>
      </c>
      <c r="H15" s="53"/>
    </row>
    <row r="16" spans="2:8">
      <c r="B16" s="157" t="s">
        <v>368</v>
      </c>
      <c r="C16" s="157"/>
      <c r="D16" s="77">
        <f>E16*G16</f>
        <v>160</v>
      </c>
      <c r="E16" s="62">
        <f>ROUNDUP((3250+1530)/120,0)</f>
        <v>40</v>
      </c>
      <c r="F16" s="62">
        <v>0</v>
      </c>
      <c r="G16" s="62">
        <v>4</v>
      </c>
      <c r="H16" s="53"/>
    </row>
    <row r="17" spans="2:8">
      <c r="B17" s="157" t="s">
        <v>323</v>
      </c>
      <c r="C17" s="157"/>
      <c r="D17" s="77">
        <f t="shared" si="0"/>
        <v>40</v>
      </c>
      <c r="E17" s="62">
        <f t="shared" si="1"/>
        <v>10</v>
      </c>
      <c r="F17" s="62">
        <v>1</v>
      </c>
      <c r="G17" s="62">
        <v>4</v>
      </c>
      <c r="H17" s="53"/>
    </row>
    <row r="18" spans="2:8">
      <c r="B18" s="160" t="s">
        <v>190</v>
      </c>
      <c r="C18" s="160"/>
      <c r="D18" s="68">
        <f>SUM(D12:D17)</f>
        <v>600</v>
      </c>
      <c r="E18" s="55"/>
      <c r="G18" s="53"/>
      <c r="H18" s="53"/>
    </row>
    <row r="19" spans="2:8" ht="3.75" customHeight="1">
      <c r="E19" s="55"/>
      <c r="F19" s="65"/>
      <c r="H19" s="53"/>
    </row>
    <row r="20" spans="2:8" ht="15.75">
      <c r="B20" s="175" t="s">
        <v>331</v>
      </c>
      <c r="C20" s="176"/>
      <c r="D20" s="75">
        <f>'ANEXO II.A'!E73</f>
        <v>2435</v>
      </c>
      <c r="E20" s="55"/>
      <c r="F20" s="65"/>
      <c r="H20" s="53"/>
    </row>
    <row r="21" spans="2:8" ht="15.75">
      <c r="B21" s="175" t="s">
        <v>332</v>
      </c>
      <c r="C21" s="176"/>
      <c r="D21" s="76">
        <f>D18-D20</f>
        <v>-1835</v>
      </c>
      <c r="E21" s="55"/>
      <c r="F21" s="65"/>
      <c r="H21" s="53"/>
    </row>
    <row r="22" spans="2:8">
      <c r="E22" s="55"/>
      <c r="F22" s="65"/>
      <c r="H22" s="53"/>
    </row>
  </sheetData>
  <mergeCells count="18">
    <mergeCell ref="B6:G6"/>
    <mergeCell ref="B2:B4"/>
    <mergeCell ref="C2:F2"/>
    <mergeCell ref="G2:G4"/>
    <mergeCell ref="C3:F3"/>
    <mergeCell ref="C4:F4"/>
    <mergeCell ref="B21:C21"/>
    <mergeCell ref="B8:G8"/>
    <mergeCell ref="B11:C11"/>
    <mergeCell ref="B12:C12"/>
    <mergeCell ref="B13:C13"/>
    <mergeCell ref="B14:C14"/>
    <mergeCell ref="B15:C15"/>
    <mergeCell ref="B16:C16"/>
    <mergeCell ref="B17:C17"/>
    <mergeCell ref="B18:C18"/>
    <mergeCell ref="B20:C20"/>
    <mergeCell ref="B9:G9"/>
  </mergeCells>
  <printOptions horizontalCentered="1"/>
  <pageMargins left="0.59055118110236227" right="0.59055118110236227" top="0.59055118110236227" bottom="0.59055118110236227" header="0.19685039370078741" footer="0.19685039370078741"/>
  <pageSetup paperSize="9" scale="53" fitToHeight="4" orientation="portrait" r:id="rId1"/>
  <headerFooter>
    <oddFooter>Página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F004A-3E8F-4648-B09E-9310EFBD2B03}">
  <sheetPr>
    <tabColor theme="9" tint="0.79998168889431442"/>
    <pageSetUpPr fitToPage="1"/>
  </sheetPr>
  <dimension ref="B1:I22"/>
  <sheetViews>
    <sheetView zoomScaleNormal="100" workbookViewId="0"/>
  </sheetViews>
  <sheetFormatPr defaultRowHeight="12.75"/>
  <cols>
    <col min="1" max="1" width="0.83203125" style="53" customWidth="1"/>
    <col min="2" max="2" width="12.5" style="53" customWidth="1"/>
    <col min="3" max="3" width="79.1640625" style="53" customWidth="1"/>
    <col min="4" max="6" width="20.83203125" style="63" customWidth="1"/>
    <col min="7" max="7" width="20.83203125" style="55" customWidth="1"/>
    <col min="8" max="8" width="0.83203125" style="55" customWidth="1"/>
    <col min="9" max="9" width="20.83203125" style="63" customWidth="1"/>
    <col min="10" max="11" width="20.83203125" style="53" customWidth="1"/>
    <col min="12" max="12" width="0.83203125" style="53" customWidth="1"/>
    <col min="13" max="16384" width="9.33203125" style="53"/>
  </cols>
  <sheetData>
    <row r="1" spans="2:9" ht="3.75" customHeight="1"/>
    <row r="2" spans="2:9" ht="12.75" customHeight="1">
      <c r="B2" s="163" t="e" vm="1">
        <v>#VALUE!</v>
      </c>
      <c r="C2" s="172" t="s">
        <v>315</v>
      </c>
      <c r="D2" s="173"/>
      <c r="E2" s="173"/>
      <c r="F2" s="173"/>
      <c r="G2" s="153" t="e" vm="2">
        <v>#VALUE!</v>
      </c>
      <c r="H2" s="56"/>
    </row>
    <row r="3" spans="2:9" ht="12.75" customHeight="1">
      <c r="B3" s="163"/>
      <c r="C3" s="172" t="s">
        <v>175</v>
      </c>
      <c r="D3" s="173"/>
      <c r="E3" s="173"/>
      <c r="F3" s="173"/>
      <c r="G3" s="153"/>
      <c r="H3" s="56"/>
    </row>
    <row r="4" spans="2:9" ht="12.75" customHeight="1">
      <c r="B4" s="163"/>
      <c r="C4" s="172" t="s">
        <v>176</v>
      </c>
      <c r="D4" s="173"/>
      <c r="E4" s="173"/>
      <c r="F4" s="173"/>
      <c r="G4" s="153"/>
      <c r="H4" s="56"/>
    </row>
    <row r="5" spans="2:9" ht="3.75" customHeight="1"/>
    <row r="6" spans="2:9" s="58" customFormat="1" ht="15.75" customHeight="1">
      <c r="B6" s="165" t="s">
        <v>374</v>
      </c>
      <c r="C6" s="166"/>
      <c r="D6" s="166"/>
      <c r="E6" s="166"/>
      <c r="F6" s="166"/>
      <c r="G6" s="167"/>
      <c r="H6" s="57"/>
      <c r="I6" s="64"/>
    </row>
    <row r="7" spans="2:9" ht="3.75" customHeight="1"/>
    <row r="8" spans="2:9" ht="12.75" customHeight="1">
      <c r="B8" s="161" t="s">
        <v>317</v>
      </c>
      <c r="C8" s="162"/>
      <c r="D8" s="162"/>
      <c r="E8" s="162"/>
      <c r="F8" s="162"/>
      <c r="G8" s="168"/>
    </row>
    <row r="9" spans="2:9">
      <c r="B9" s="169" t="s">
        <v>889</v>
      </c>
      <c r="C9" s="170"/>
      <c r="D9" s="170"/>
      <c r="E9" s="170"/>
      <c r="F9" s="170"/>
      <c r="G9" s="171"/>
    </row>
    <row r="10" spans="2:9" ht="3.75" customHeight="1"/>
    <row r="11" spans="2:9" ht="38.25">
      <c r="B11" s="158" t="s">
        <v>376</v>
      </c>
      <c r="C11" s="158"/>
      <c r="D11" s="59" t="s">
        <v>362</v>
      </c>
      <c r="E11" s="59" t="s">
        <v>373</v>
      </c>
      <c r="F11" s="59" t="s">
        <v>327</v>
      </c>
      <c r="G11" s="59" t="s">
        <v>370</v>
      </c>
      <c r="H11" s="53"/>
      <c r="I11" s="53"/>
    </row>
    <row r="12" spans="2:9">
      <c r="B12" s="157" t="s">
        <v>319</v>
      </c>
      <c r="C12" s="157"/>
      <c r="D12" s="77">
        <f>E12*F12*G12</f>
        <v>120</v>
      </c>
      <c r="E12" s="62">
        <f>120/12</f>
        <v>10</v>
      </c>
      <c r="F12" s="62">
        <v>3</v>
      </c>
      <c r="G12" s="62">
        <v>4</v>
      </c>
      <c r="H12" s="53"/>
      <c r="I12" s="53"/>
    </row>
    <row r="13" spans="2:9">
      <c r="B13" s="157" t="s">
        <v>320</v>
      </c>
      <c r="C13" s="157"/>
      <c r="D13" s="77">
        <f t="shared" ref="D13:D17" si="0">E13*F13*G13</f>
        <v>120</v>
      </c>
      <c r="E13" s="62">
        <f t="shared" ref="E13:E17" si="1">120/12</f>
        <v>10</v>
      </c>
      <c r="F13" s="62">
        <v>3</v>
      </c>
      <c r="G13" s="62">
        <v>4</v>
      </c>
      <c r="H13" s="53"/>
      <c r="I13" s="53"/>
    </row>
    <row r="14" spans="2:9">
      <c r="B14" s="157" t="s">
        <v>321</v>
      </c>
      <c r="C14" s="157"/>
      <c r="D14" s="77">
        <f t="shared" si="0"/>
        <v>80</v>
      </c>
      <c r="E14" s="62">
        <f t="shared" si="1"/>
        <v>10</v>
      </c>
      <c r="F14" s="62">
        <v>2</v>
      </c>
      <c r="G14" s="62">
        <v>4</v>
      </c>
      <c r="H14" s="53"/>
      <c r="I14" s="53"/>
    </row>
    <row r="15" spans="2:9">
      <c r="B15" s="157" t="s">
        <v>322</v>
      </c>
      <c r="C15" s="157"/>
      <c r="D15" s="77">
        <f t="shared" si="0"/>
        <v>80</v>
      </c>
      <c r="E15" s="62">
        <f t="shared" si="1"/>
        <v>10</v>
      </c>
      <c r="F15" s="62">
        <v>2</v>
      </c>
      <c r="G15" s="62">
        <v>4</v>
      </c>
      <c r="H15" s="53"/>
      <c r="I15" s="53"/>
    </row>
    <row r="16" spans="2:9">
      <c r="B16" s="157" t="s">
        <v>368</v>
      </c>
      <c r="C16" s="157"/>
      <c r="D16" s="77">
        <f>E16*G16</f>
        <v>160</v>
      </c>
      <c r="E16" s="62">
        <f>ROUNDUP((3250+1530)/120,0)</f>
        <v>40</v>
      </c>
      <c r="F16" s="62">
        <v>0</v>
      </c>
      <c r="G16" s="62">
        <v>4</v>
      </c>
      <c r="H16" s="53"/>
      <c r="I16" s="53"/>
    </row>
    <row r="17" spans="2:9">
      <c r="B17" s="157" t="s">
        <v>323</v>
      </c>
      <c r="C17" s="157"/>
      <c r="D17" s="77">
        <f t="shared" si="0"/>
        <v>40</v>
      </c>
      <c r="E17" s="62">
        <f t="shared" si="1"/>
        <v>10</v>
      </c>
      <c r="F17" s="62">
        <v>1</v>
      </c>
      <c r="G17" s="62">
        <v>4</v>
      </c>
      <c r="H17" s="53"/>
      <c r="I17" s="53"/>
    </row>
    <row r="18" spans="2:9">
      <c r="B18" s="160" t="s">
        <v>190</v>
      </c>
      <c r="C18" s="160"/>
      <c r="D18" s="68">
        <f>SUM(D12:D17)</f>
        <v>600</v>
      </c>
      <c r="E18" s="55"/>
      <c r="G18" s="53"/>
      <c r="H18" s="53"/>
      <c r="I18" s="53"/>
    </row>
    <row r="19" spans="2:9" ht="3.75" customHeight="1">
      <c r="E19" s="55"/>
      <c r="F19" s="65"/>
      <c r="H19" s="63"/>
      <c r="I19" s="53"/>
    </row>
    <row r="20" spans="2:9" ht="15.75">
      <c r="B20" s="175" t="s">
        <v>331</v>
      </c>
      <c r="C20" s="176"/>
      <c r="D20" s="75">
        <f>'ANEXO II.A'!E77</f>
        <v>2435</v>
      </c>
      <c r="E20" s="55"/>
      <c r="F20" s="65"/>
      <c r="H20" s="63"/>
      <c r="I20" s="53"/>
    </row>
    <row r="21" spans="2:9" ht="15.75">
      <c r="B21" s="175" t="s">
        <v>332</v>
      </c>
      <c r="C21" s="176"/>
      <c r="D21" s="76">
        <f>D18-D20</f>
        <v>-1835</v>
      </c>
      <c r="E21" s="55"/>
      <c r="F21" s="65"/>
      <c r="H21" s="63"/>
      <c r="I21" s="53"/>
    </row>
    <row r="22" spans="2:9">
      <c r="E22" s="55"/>
      <c r="F22" s="65"/>
      <c r="H22" s="63"/>
      <c r="I22" s="53"/>
    </row>
  </sheetData>
  <mergeCells count="18">
    <mergeCell ref="B6:G6"/>
    <mergeCell ref="B2:B4"/>
    <mergeCell ref="C2:F2"/>
    <mergeCell ref="G2:G4"/>
    <mergeCell ref="C3:F3"/>
    <mergeCell ref="C4:F4"/>
    <mergeCell ref="B21:C21"/>
    <mergeCell ref="B8:G8"/>
    <mergeCell ref="B9:G9"/>
    <mergeCell ref="B11:C11"/>
    <mergeCell ref="B12:C12"/>
    <mergeCell ref="B13:C13"/>
    <mergeCell ref="B14:C14"/>
    <mergeCell ref="B15:C15"/>
    <mergeCell ref="B16:C16"/>
    <mergeCell ref="B17:C17"/>
    <mergeCell ref="B18:C18"/>
    <mergeCell ref="B20:C20"/>
  </mergeCells>
  <printOptions horizontalCentered="1"/>
  <pageMargins left="0.59055118110236227" right="0.59055118110236227" top="0.59055118110236227" bottom="0.59055118110236227" header="0.19685039370078741" footer="0.19685039370078741"/>
  <pageSetup paperSize="9" scale="53" fitToHeight="4" orientation="portrait" r:id="rId1"/>
  <headerFooter>
    <oddFooter>Página &amp;P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30470-F444-4FA6-981E-33ED1F2E4722}">
  <sheetPr>
    <tabColor theme="9" tint="0.79998168889431442"/>
    <pageSetUpPr fitToPage="1"/>
  </sheetPr>
  <dimension ref="B1:M29"/>
  <sheetViews>
    <sheetView workbookViewId="0"/>
  </sheetViews>
  <sheetFormatPr defaultRowHeight="12.75"/>
  <cols>
    <col min="1" max="1" width="0.83203125" style="53" customWidth="1"/>
    <col min="2" max="2" width="12.5" style="53" customWidth="1"/>
    <col min="3" max="3" width="37.5" style="53" customWidth="1"/>
    <col min="4" max="4" width="20.83203125" style="63" customWidth="1"/>
    <col min="5" max="5" width="20.83203125" style="54" customWidth="1"/>
    <col min="6" max="6" width="20.83203125" style="53" customWidth="1"/>
    <col min="7" max="7" width="20.83203125" style="54" customWidth="1"/>
    <col min="8" max="8" width="20.83203125" style="55" customWidth="1"/>
    <col min="9" max="9" width="0.83203125" style="55" customWidth="1"/>
    <col min="10" max="10" width="20.83203125" style="63" customWidth="1"/>
    <col min="11" max="12" width="20.83203125" style="53" customWidth="1"/>
    <col min="13" max="13" width="0.83203125" style="53" customWidth="1"/>
    <col min="14" max="16384" width="9.33203125" style="53"/>
  </cols>
  <sheetData>
    <row r="1" spans="2:10" ht="3.75" customHeight="1"/>
    <row r="2" spans="2:10" ht="12.75" customHeight="1">
      <c r="B2" s="163" t="e" vm="1">
        <v>#VALUE!</v>
      </c>
      <c r="C2" s="172" t="s">
        <v>315</v>
      </c>
      <c r="D2" s="173"/>
      <c r="E2" s="173"/>
      <c r="F2" s="173"/>
      <c r="G2" s="174"/>
      <c r="H2" s="153" t="e" vm="2">
        <v>#VALUE!</v>
      </c>
      <c r="I2" s="56"/>
    </row>
    <row r="3" spans="2:10" ht="12.75" customHeight="1">
      <c r="B3" s="163"/>
      <c r="C3" s="172" t="s">
        <v>175</v>
      </c>
      <c r="D3" s="173"/>
      <c r="E3" s="173"/>
      <c r="F3" s="173"/>
      <c r="G3" s="174"/>
      <c r="H3" s="153"/>
      <c r="I3" s="56"/>
    </row>
    <row r="4" spans="2:10" ht="12.75" customHeight="1">
      <c r="B4" s="163"/>
      <c r="C4" s="172" t="s">
        <v>176</v>
      </c>
      <c r="D4" s="173"/>
      <c r="E4" s="173"/>
      <c r="F4" s="173"/>
      <c r="G4" s="174"/>
      <c r="H4" s="153"/>
      <c r="I4" s="56"/>
    </row>
    <row r="5" spans="2:10" ht="3.75" customHeight="1"/>
    <row r="6" spans="2:10" s="58" customFormat="1" ht="15.75" customHeight="1">
      <c r="B6" s="165" t="s">
        <v>377</v>
      </c>
      <c r="C6" s="166"/>
      <c r="D6" s="166"/>
      <c r="E6" s="166"/>
      <c r="F6" s="166"/>
      <c r="G6" s="166"/>
      <c r="H6" s="167"/>
      <c r="I6" s="57"/>
      <c r="J6" s="64"/>
    </row>
    <row r="7" spans="2:10" ht="3.75" customHeight="1"/>
    <row r="8" spans="2:10" ht="12.75" customHeight="1">
      <c r="B8" s="161" t="s">
        <v>317</v>
      </c>
      <c r="C8" s="162"/>
      <c r="D8" s="162"/>
      <c r="E8" s="162"/>
      <c r="F8" s="162"/>
      <c r="G8" s="162"/>
      <c r="H8" s="168"/>
    </row>
    <row r="9" spans="2:10">
      <c r="B9" s="169" t="s">
        <v>890</v>
      </c>
      <c r="C9" s="170"/>
      <c r="D9" s="170"/>
      <c r="E9" s="170"/>
      <c r="F9" s="170"/>
      <c r="G9" s="170"/>
      <c r="H9" s="171"/>
    </row>
    <row r="10" spans="2:10" ht="3.75" customHeight="1"/>
    <row r="11" spans="2:10" ht="25.5">
      <c r="B11" s="158" t="s">
        <v>318</v>
      </c>
      <c r="C11" s="158"/>
      <c r="D11" s="59" t="s">
        <v>325</v>
      </c>
      <c r="E11" s="59" t="s">
        <v>328</v>
      </c>
      <c r="F11" s="59" t="s">
        <v>329</v>
      </c>
      <c r="G11" s="55"/>
      <c r="I11" s="63"/>
      <c r="J11" s="53"/>
    </row>
    <row r="12" spans="2:10">
      <c r="B12" s="157" t="s">
        <v>319</v>
      </c>
      <c r="C12" s="157"/>
      <c r="D12" s="77">
        <f>E12*F12</f>
        <v>1171.6200000000001</v>
      </c>
      <c r="E12" s="70">
        <v>6509</v>
      </c>
      <c r="F12" s="70">
        <f>3.6*0.05</f>
        <v>0.18000000000000002</v>
      </c>
      <c r="G12" s="55"/>
      <c r="I12" s="63"/>
      <c r="J12" s="53"/>
    </row>
    <row r="13" spans="2:10">
      <c r="B13" s="157" t="s">
        <v>320</v>
      </c>
      <c r="C13" s="157"/>
      <c r="D13" s="77">
        <f t="shared" ref="D13:D16" si="0">E13*F13</f>
        <v>1206.8604</v>
      </c>
      <c r="E13" s="70">
        <v>6704.78</v>
      </c>
      <c r="F13" s="70">
        <f t="shared" ref="F13:F15" si="1">3.6*0.05</f>
        <v>0.18000000000000002</v>
      </c>
      <c r="G13" s="55"/>
      <c r="I13" s="63"/>
      <c r="J13" s="53"/>
    </row>
    <row r="14" spans="2:10">
      <c r="B14" s="157" t="s">
        <v>321</v>
      </c>
      <c r="C14" s="157"/>
      <c r="D14" s="77">
        <f t="shared" si="0"/>
        <v>1111.7664</v>
      </c>
      <c r="E14" s="70">
        <v>6176.48</v>
      </c>
      <c r="F14" s="70">
        <f t="shared" si="1"/>
        <v>0.18000000000000002</v>
      </c>
      <c r="G14" s="55"/>
      <c r="I14" s="63"/>
      <c r="J14" s="53"/>
    </row>
    <row r="15" spans="2:10">
      <c r="B15" s="157" t="s">
        <v>322</v>
      </c>
      <c r="C15" s="157"/>
      <c r="D15" s="77">
        <f t="shared" si="0"/>
        <v>1423.0260000000001</v>
      </c>
      <c r="E15" s="70">
        <v>7905.7</v>
      </c>
      <c r="F15" s="70">
        <f t="shared" si="1"/>
        <v>0.18000000000000002</v>
      </c>
      <c r="G15" s="55"/>
      <c r="I15" s="63"/>
      <c r="J15" s="53"/>
    </row>
    <row r="16" spans="2:10">
      <c r="B16" s="157" t="s">
        <v>323</v>
      </c>
      <c r="C16" s="157"/>
      <c r="D16" s="77">
        <f t="shared" si="0"/>
        <v>9607.0450944000004</v>
      </c>
      <c r="E16" s="70">
        <v>9693.1200000000008</v>
      </c>
      <c r="F16" s="70">
        <f>2.08*47.65%</f>
        <v>0.99112</v>
      </c>
      <c r="G16" s="55"/>
      <c r="I16" s="63"/>
      <c r="J16" s="53"/>
    </row>
    <row r="17" spans="2:13">
      <c r="B17" s="160" t="s">
        <v>190</v>
      </c>
      <c r="C17" s="160"/>
      <c r="D17" s="68">
        <f>SUM(D12:D16)</f>
        <v>14520.317894400001</v>
      </c>
    </row>
    <row r="18" spans="2:13" ht="3.75" customHeight="1">
      <c r="E18" s="53"/>
      <c r="F18" s="54"/>
      <c r="G18" s="53"/>
      <c r="H18" s="54"/>
      <c r="J18" s="65"/>
      <c r="K18" s="65"/>
      <c r="L18" s="55"/>
      <c r="M18" s="63"/>
    </row>
    <row r="19" spans="2:13" ht="25.5">
      <c r="B19" s="158" t="s">
        <v>354</v>
      </c>
      <c r="C19" s="158"/>
      <c r="D19" s="59" t="s">
        <v>325</v>
      </c>
      <c r="E19" s="59" t="s">
        <v>327</v>
      </c>
      <c r="F19" s="59" t="s">
        <v>328</v>
      </c>
      <c r="G19" s="59" t="s">
        <v>329</v>
      </c>
      <c r="I19" s="65"/>
      <c r="J19" s="65"/>
      <c r="K19" s="55"/>
      <c r="L19" s="63"/>
    </row>
    <row r="20" spans="2:13">
      <c r="B20" s="157" t="s">
        <v>319</v>
      </c>
      <c r="C20" s="157"/>
      <c r="D20" s="77">
        <f>E20*F20*G20</f>
        <v>864</v>
      </c>
      <c r="E20" s="69">
        <v>3</v>
      </c>
      <c r="F20" s="70">
        <v>120</v>
      </c>
      <c r="G20" s="70">
        <v>2.4</v>
      </c>
      <c r="I20" s="65"/>
      <c r="J20" s="65"/>
      <c r="K20" s="55"/>
      <c r="L20" s="63"/>
    </row>
    <row r="21" spans="2:13">
      <c r="B21" s="157" t="s">
        <v>320</v>
      </c>
      <c r="C21" s="157"/>
      <c r="D21" s="77">
        <f t="shared" ref="D21:D24" si="2">E21*F21*G21</f>
        <v>864</v>
      </c>
      <c r="E21" s="69">
        <v>3</v>
      </c>
      <c r="F21" s="70">
        <v>120</v>
      </c>
      <c r="G21" s="70">
        <v>2.4</v>
      </c>
      <c r="I21" s="65"/>
      <c r="J21" s="65"/>
      <c r="K21" s="55"/>
      <c r="L21" s="63"/>
    </row>
    <row r="22" spans="2:13">
      <c r="B22" s="157" t="s">
        <v>321</v>
      </c>
      <c r="C22" s="157"/>
      <c r="D22" s="77">
        <f t="shared" si="2"/>
        <v>576</v>
      </c>
      <c r="E22" s="69">
        <v>2</v>
      </c>
      <c r="F22" s="70">
        <v>120</v>
      </c>
      <c r="G22" s="70">
        <v>2.4</v>
      </c>
      <c r="I22" s="65"/>
      <c r="J22" s="65"/>
      <c r="K22" s="55"/>
      <c r="L22" s="63"/>
    </row>
    <row r="23" spans="2:13">
      <c r="B23" s="157" t="s">
        <v>322</v>
      </c>
      <c r="C23" s="157"/>
      <c r="D23" s="77">
        <f t="shared" si="2"/>
        <v>576</v>
      </c>
      <c r="E23" s="69">
        <v>2</v>
      </c>
      <c r="F23" s="70">
        <v>120</v>
      </c>
      <c r="G23" s="70">
        <v>2.4</v>
      </c>
      <c r="I23" s="65"/>
      <c r="J23" s="65"/>
      <c r="K23" s="55"/>
      <c r="L23" s="63"/>
    </row>
    <row r="24" spans="2:13">
      <c r="B24" s="157" t="s">
        <v>323</v>
      </c>
      <c r="C24" s="157"/>
      <c r="D24" s="77">
        <f t="shared" si="2"/>
        <v>288</v>
      </c>
      <c r="E24" s="69">
        <v>1</v>
      </c>
      <c r="F24" s="70">
        <v>120</v>
      </c>
      <c r="G24" s="70">
        <v>2.4</v>
      </c>
      <c r="I24" s="65"/>
      <c r="J24" s="65"/>
      <c r="K24" s="55"/>
      <c r="L24" s="63"/>
    </row>
    <row r="25" spans="2:13">
      <c r="B25" s="160" t="s">
        <v>190</v>
      </c>
      <c r="C25" s="160"/>
      <c r="D25" s="68">
        <f>SUM(D20:D24)</f>
        <v>3168</v>
      </c>
      <c r="E25" s="53"/>
      <c r="F25" s="54"/>
      <c r="G25" s="53"/>
      <c r="H25" s="54"/>
      <c r="J25" s="65"/>
      <c r="K25" s="65"/>
      <c r="L25" s="55"/>
      <c r="M25" s="63"/>
    </row>
    <row r="26" spans="2:13" ht="3.75" customHeight="1">
      <c r="E26" s="53"/>
      <c r="F26" s="54"/>
      <c r="G26" s="53"/>
      <c r="H26" s="54"/>
      <c r="J26" s="65"/>
      <c r="K26" s="65"/>
      <c r="L26" s="55"/>
      <c r="M26" s="63"/>
    </row>
    <row r="27" spans="2:13" ht="15.75">
      <c r="B27" s="159" t="s">
        <v>331</v>
      </c>
      <c r="C27" s="159"/>
      <c r="D27" s="75">
        <f>'ANEXO II.A'!E84</f>
        <v>39451</v>
      </c>
      <c r="E27" s="53"/>
      <c r="F27" s="54"/>
      <c r="G27" s="53"/>
      <c r="H27" s="54"/>
      <c r="J27" s="65"/>
      <c r="K27" s="65"/>
      <c r="L27" s="55"/>
      <c r="M27" s="63"/>
    </row>
    <row r="28" spans="2:13" ht="15.75">
      <c r="B28" s="159" t="s">
        <v>332</v>
      </c>
      <c r="C28" s="159"/>
      <c r="D28" s="76">
        <f>(D17+D25)-D27</f>
        <v>-21762.682105599997</v>
      </c>
      <c r="E28" s="53"/>
      <c r="F28" s="54"/>
      <c r="G28" s="53"/>
      <c r="H28" s="54"/>
      <c r="J28" s="65"/>
      <c r="K28" s="65"/>
      <c r="L28" s="55"/>
      <c r="M28" s="63"/>
    </row>
    <row r="29" spans="2:13">
      <c r="E29" s="53"/>
      <c r="F29" s="54"/>
      <c r="G29" s="53"/>
      <c r="H29" s="54"/>
      <c r="J29" s="65"/>
      <c r="K29" s="65"/>
      <c r="L29" s="55"/>
      <c r="M29" s="63"/>
    </row>
  </sheetData>
  <mergeCells count="24">
    <mergeCell ref="B14:C14"/>
    <mergeCell ref="B2:B4"/>
    <mergeCell ref="C2:G2"/>
    <mergeCell ref="H2:H4"/>
    <mergeCell ref="C3:G3"/>
    <mergeCell ref="C4:G4"/>
    <mergeCell ref="B6:H6"/>
    <mergeCell ref="B8:H8"/>
    <mergeCell ref="B9:H9"/>
    <mergeCell ref="B11:C11"/>
    <mergeCell ref="B12:C12"/>
    <mergeCell ref="B13:C13"/>
    <mergeCell ref="B28:C28"/>
    <mergeCell ref="B15:C15"/>
    <mergeCell ref="B16:C16"/>
    <mergeCell ref="B17:C17"/>
    <mergeCell ref="B19:C19"/>
    <mergeCell ref="B20:C20"/>
    <mergeCell ref="B21:C21"/>
    <mergeCell ref="B22:C22"/>
    <mergeCell ref="B23:C23"/>
    <mergeCell ref="B24:C24"/>
    <mergeCell ref="B25:C25"/>
    <mergeCell ref="B27:C27"/>
  </mergeCells>
  <printOptions horizontalCentered="1"/>
  <pageMargins left="0.59055118110236227" right="0.59055118110236227" top="0.59055118110236227" bottom="0.59055118110236227" header="0.19685039370078741" footer="0.19685039370078741"/>
  <pageSetup paperSize="9" scale="53" fitToHeight="4" orientation="portrait" r:id="rId1"/>
  <headerFooter>
    <oddFooter>Página &amp;P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9C73E-DE1D-4616-B6FC-05B43C97FD57}">
  <sheetPr>
    <tabColor rgb="FFFFC000"/>
  </sheetPr>
  <dimension ref="A1"/>
  <sheetViews>
    <sheetView workbookViewId="0"/>
  </sheetViews>
  <sheetFormatPr defaultRowHeight="12.75"/>
  <sheetData/>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2B2DF-C088-4AAD-AECC-2AEDD8EDCDC4}">
  <sheetPr>
    <tabColor theme="9" tint="0.79998168889431442"/>
    <pageSetUpPr fitToPage="1"/>
  </sheetPr>
  <dimension ref="B2:M2027"/>
  <sheetViews>
    <sheetView zoomScale="70" zoomScaleNormal="70" zoomScaleSheetLayoutView="70" workbookViewId="0"/>
  </sheetViews>
  <sheetFormatPr defaultRowHeight="14.25"/>
  <cols>
    <col min="1" max="1" width="2.83203125" style="88" bestFit="1" customWidth="1"/>
    <col min="2" max="2" width="20" style="90" customWidth="1"/>
    <col min="3" max="3" width="72.33203125" style="90" customWidth="1"/>
    <col min="4" max="4" width="9.33203125" style="90"/>
    <col min="5" max="5" width="20.1640625" style="90" customWidth="1"/>
    <col min="6" max="10" width="17" style="90" customWidth="1"/>
    <col min="11" max="11" width="9.33203125" style="90"/>
    <col min="12" max="13" width="12.6640625" style="90" customWidth="1"/>
    <col min="14" max="16384" width="9.33203125" style="88"/>
  </cols>
  <sheetData>
    <row r="2" spans="2:13" ht="15.75">
      <c r="B2" s="223"/>
      <c r="C2" s="208" t="s">
        <v>378</v>
      </c>
      <c r="D2" s="209" t="s">
        <v>379</v>
      </c>
      <c r="E2" s="209"/>
      <c r="F2" s="209"/>
      <c r="G2" s="209"/>
      <c r="H2" s="209"/>
      <c r="I2" s="209"/>
      <c r="J2" s="209"/>
      <c r="K2" s="209"/>
      <c r="L2" s="209"/>
      <c r="M2" s="209"/>
    </row>
    <row r="3" spans="2:13" ht="64.5" customHeight="1">
      <c r="B3" s="224"/>
      <c r="C3" s="208"/>
      <c r="D3" s="81" t="s">
        <v>184</v>
      </c>
      <c r="E3" s="210" t="s">
        <v>380</v>
      </c>
      <c r="F3" s="210"/>
      <c r="G3" s="210"/>
      <c r="H3" s="210"/>
      <c r="I3" s="210"/>
      <c r="J3" s="210"/>
      <c r="K3" s="81" t="s">
        <v>381</v>
      </c>
      <c r="L3" s="208" t="s">
        <v>382</v>
      </c>
      <c r="M3" s="208"/>
    </row>
    <row r="4" spans="2:13" ht="15.75">
      <c r="B4" s="225"/>
      <c r="C4" s="208"/>
      <c r="D4" s="81" t="s">
        <v>383</v>
      </c>
      <c r="E4" s="208" t="s">
        <v>384</v>
      </c>
      <c r="F4" s="208"/>
      <c r="G4" s="208"/>
      <c r="H4" s="208"/>
      <c r="I4" s="208"/>
      <c r="J4" s="208"/>
      <c r="K4" s="81" t="s">
        <v>385</v>
      </c>
      <c r="L4" s="211" t="s">
        <v>386</v>
      </c>
      <c r="M4" s="211"/>
    </row>
    <row r="5" spans="2:13" ht="15.75">
      <c r="B5" s="190" t="s">
        <v>387</v>
      </c>
      <c r="C5" s="190"/>
      <c r="D5" s="190"/>
      <c r="E5" s="190"/>
      <c r="F5" s="190"/>
      <c r="G5" s="190"/>
      <c r="H5" s="190"/>
      <c r="I5" s="190"/>
      <c r="J5" s="190"/>
      <c r="K5" s="190"/>
      <c r="L5" s="190"/>
      <c r="M5" s="190"/>
    </row>
    <row r="6" spans="2:13" ht="15.75" customHeight="1">
      <c r="B6" s="191" t="s">
        <v>307</v>
      </c>
      <c r="C6" s="191"/>
      <c r="D6" s="82" t="s">
        <v>383</v>
      </c>
      <c r="E6" s="82" t="s">
        <v>388</v>
      </c>
      <c r="F6" s="82" t="s">
        <v>314</v>
      </c>
      <c r="G6" s="82" t="s">
        <v>389</v>
      </c>
      <c r="H6" s="192" t="s">
        <v>390</v>
      </c>
      <c r="I6" s="192"/>
      <c r="J6" s="192" t="s">
        <v>391</v>
      </c>
      <c r="K6" s="192"/>
      <c r="L6" s="192" t="s">
        <v>392</v>
      </c>
      <c r="M6" s="192"/>
    </row>
    <row r="7" spans="2:13" ht="15.75" customHeight="1">
      <c r="B7" s="226" t="s">
        <v>393</v>
      </c>
      <c r="C7" s="227"/>
      <c r="D7" s="227"/>
      <c r="E7" s="227"/>
      <c r="F7" s="227"/>
      <c r="G7" s="227"/>
      <c r="H7" s="227"/>
      <c r="I7" s="227"/>
      <c r="J7" s="227"/>
      <c r="K7" s="227"/>
      <c r="L7" s="227"/>
      <c r="M7" s="228"/>
    </row>
    <row r="8" spans="2:13" ht="34.5" customHeight="1">
      <c r="B8" s="194" t="s">
        <v>394</v>
      </c>
      <c r="C8" s="194"/>
      <c r="D8" s="83" t="s">
        <v>312</v>
      </c>
      <c r="E8" s="83" t="s">
        <v>395</v>
      </c>
      <c r="F8" s="84" t="s">
        <v>396</v>
      </c>
      <c r="G8" s="83" t="s">
        <v>43</v>
      </c>
      <c r="H8" s="184">
        <v>24</v>
      </c>
      <c r="I8" s="184"/>
      <c r="J8" s="195">
        <v>40593.42</v>
      </c>
      <c r="K8" s="193"/>
      <c r="L8" s="186">
        <v>974242.08</v>
      </c>
      <c r="M8" s="186"/>
    </row>
    <row r="9" spans="2:13" ht="15">
      <c r="B9" s="194" t="s">
        <v>397</v>
      </c>
      <c r="C9" s="194"/>
      <c r="D9" s="83" t="s">
        <v>312</v>
      </c>
      <c r="E9" s="83" t="s">
        <v>395</v>
      </c>
      <c r="F9" s="84" t="s">
        <v>398</v>
      </c>
      <c r="G9" s="83" t="s">
        <v>43</v>
      </c>
      <c r="H9" s="184">
        <v>24</v>
      </c>
      <c r="I9" s="184"/>
      <c r="J9" s="195">
        <v>11942.84</v>
      </c>
      <c r="K9" s="193"/>
      <c r="L9" s="186">
        <v>286628.15999999997</v>
      </c>
      <c r="M9" s="186"/>
    </row>
    <row r="10" spans="2:13" ht="15">
      <c r="B10" s="194" t="s">
        <v>399</v>
      </c>
      <c r="C10" s="194"/>
      <c r="D10" s="83" t="s">
        <v>312</v>
      </c>
      <c r="E10" s="83" t="s">
        <v>395</v>
      </c>
      <c r="F10" s="84" t="s">
        <v>400</v>
      </c>
      <c r="G10" s="83" t="s">
        <v>43</v>
      </c>
      <c r="H10" s="184">
        <v>13.8634</v>
      </c>
      <c r="I10" s="184"/>
      <c r="J10" s="195">
        <v>9612.36</v>
      </c>
      <c r="K10" s="193"/>
      <c r="L10" s="186">
        <v>133259.99</v>
      </c>
      <c r="M10" s="186"/>
    </row>
    <row r="11" spans="2:13" ht="15">
      <c r="B11" s="201"/>
      <c r="C11" s="229"/>
      <c r="D11" s="229"/>
      <c r="E11" s="229"/>
      <c r="F11" s="229"/>
      <c r="G11" s="229"/>
      <c r="H11" s="229"/>
      <c r="I11" s="229"/>
      <c r="J11" s="229"/>
      <c r="K11" s="229"/>
      <c r="L11" s="229"/>
      <c r="M11" s="202"/>
    </row>
    <row r="12" spans="2:13" ht="35.25" customHeight="1">
      <c r="B12" s="194" t="s">
        <v>401</v>
      </c>
      <c r="C12" s="194"/>
      <c r="D12" s="83" t="s">
        <v>312</v>
      </c>
      <c r="E12" s="83" t="s">
        <v>395</v>
      </c>
      <c r="F12" s="84" t="s">
        <v>402</v>
      </c>
      <c r="G12" s="83" t="s">
        <v>43</v>
      </c>
      <c r="H12" s="184">
        <v>24</v>
      </c>
      <c r="I12" s="184"/>
      <c r="J12" s="195">
        <v>32478.409999999996</v>
      </c>
      <c r="K12" s="193"/>
      <c r="L12" s="186">
        <v>779481.84</v>
      </c>
      <c r="M12" s="186"/>
    </row>
    <row r="13" spans="2:13" ht="15">
      <c r="B13" s="194" t="s">
        <v>403</v>
      </c>
      <c r="C13" s="194"/>
      <c r="D13" s="83" t="s">
        <v>312</v>
      </c>
      <c r="E13" s="83" t="s">
        <v>395</v>
      </c>
      <c r="F13" s="84" t="s">
        <v>404</v>
      </c>
      <c r="G13" s="83" t="s">
        <v>43</v>
      </c>
      <c r="H13" s="184">
        <v>24</v>
      </c>
      <c r="I13" s="184"/>
      <c r="J13" s="195">
        <v>9529.5300000000007</v>
      </c>
      <c r="K13" s="193"/>
      <c r="L13" s="186">
        <v>228708.72</v>
      </c>
      <c r="M13" s="186"/>
    </row>
    <row r="14" spans="2:13" ht="15">
      <c r="B14" s="194" t="s">
        <v>405</v>
      </c>
      <c r="C14" s="194"/>
      <c r="D14" s="83" t="s">
        <v>312</v>
      </c>
      <c r="E14" s="83" t="s">
        <v>395</v>
      </c>
      <c r="F14" s="84" t="s">
        <v>406</v>
      </c>
      <c r="G14" s="83" t="s">
        <v>43</v>
      </c>
      <c r="H14" s="184">
        <v>13.8634</v>
      </c>
      <c r="I14" s="184"/>
      <c r="J14" s="195">
        <v>7669.98</v>
      </c>
      <c r="K14" s="193"/>
      <c r="L14" s="186">
        <v>106332</v>
      </c>
      <c r="M14" s="186"/>
    </row>
    <row r="15" spans="2:13" ht="15">
      <c r="B15" s="201"/>
      <c r="C15" s="229"/>
      <c r="D15" s="229"/>
      <c r="E15" s="229"/>
      <c r="F15" s="229"/>
      <c r="G15" s="229"/>
      <c r="H15" s="229"/>
      <c r="I15" s="229"/>
      <c r="J15" s="229"/>
      <c r="K15" s="229"/>
      <c r="L15" s="229"/>
      <c r="M15" s="202"/>
    </row>
    <row r="16" spans="2:13" ht="35.25" customHeight="1">
      <c r="B16" s="194" t="s">
        <v>407</v>
      </c>
      <c r="C16" s="194"/>
      <c r="D16" s="83" t="s">
        <v>312</v>
      </c>
      <c r="E16" s="83" t="s">
        <v>395</v>
      </c>
      <c r="F16" s="84" t="s">
        <v>408</v>
      </c>
      <c r="G16" s="83" t="s">
        <v>43</v>
      </c>
      <c r="H16" s="184">
        <v>24</v>
      </c>
      <c r="I16" s="184"/>
      <c r="J16" s="195">
        <v>32747.119999999999</v>
      </c>
      <c r="K16" s="193"/>
      <c r="L16" s="186">
        <v>785930.88</v>
      </c>
      <c r="M16" s="186"/>
    </row>
    <row r="17" spans="2:13" ht="36.75" customHeight="1">
      <c r="B17" s="194" t="s">
        <v>409</v>
      </c>
      <c r="C17" s="194"/>
      <c r="D17" s="83" t="s">
        <v>312</v>
      </c>
      <c r="E17" s="83" t="s">
        <v>395</v>
      </c>
      <c r="F17" s="84" t="s">
        <v>410</v>
      </c>
      <c r="G17" s="83" t="s">
        <v>43</v>
      </c>
      <c r="H17" s="184">
        <v>24</v>
      </c>
      <c r="I17" s="184"/>
      <c r="J17" s="195">
        <v>9644.0499999999993</v>
      </c>
      <c r="K17" s="193"/>
      <c r="L17" s="186">
        <v>231457.2</v>
      </c>
      <c r="M17" s="186"/>
    </row>
    <row r="18" spans="2:13" ht="15">
      <c r="B18" s="194" t="s">
        <v>411</v>
      </c>
      <c r="C18" s="194"/>
      <c r="D18" s="83" t="s">
        <v>312</v>
      </c>
      <c r="E18" s="83" t="s">
        <v>395</v>
      </c>
      <c r="F18" s="84" t="s">
        <v>412</v>
      </c>
      <c r="G18" s="83" t="s">
        <v>43</v>
      </c>
      <c r="H18" s="184">
        <v>13.8634</v>
      </c>
      <c r="I18" s="184"/>
      <c r="J18" s="195">
        <v>7212.84</v>
      </c>
      <c r="K18" s="193"/>
      <c r="L18" s="186">
        <v>99994.48</v>
      </c>
      <c r="M18" s="186"/>
    </row>
    <row r="19" spans="2:13" ht="15">
      <c r="B19" s="201"/>
      <c r="C19" s="229"/>
      <c r="D19" s="229"/>
      <c r="E19" s="229"/>
      <c r="F19" s="229"/>
      <c r="G19" s="229"/>
      <c r="H19" s="229"/>
      <c r="I19" s="229"/>
      <c r="J19" s="229"/>
      <c r="K19" s="229"/>
      <c r="L19" s="229"/>
      <c r="M19" s="202"/>
    </row>
    <row r="20" spans="2:13" ht="35.25" customHeight="1">
      <c r="B20" s="194" t="s">
        <v>413</v>
      </c>
      <c r="C20" s="194"/>
      <c r="D20" s="83" t="s">
        <v>312</v>
      </c>
      <c r="E20" s="83" t="s">
        <v>395</v>
      </c>
      <c r="F20" s="84" t="s">
        <v>414</v>
      </c>
      <c r="G20" s="83" t="s">
        <v>43</v>
      </c>
      <c r="H20" s="184">
        <v>66</v>
      </c>
      <c r="I20" s="184"/>
      <c r="J20" s="195">
        <v>7202.81</v>
      </c>
      <c r="K20" s="193"/>
      <c r="L20" s="186">
        <v>475385.46</v>
      </c>
      <c r="M20" s="186"/>
    </row>
    <row r="21" spans="2:13" ht="15">
      <c r="B21" s="194" t="s">
        <v>415</v>
      </c>
      <c r="C21" s="194"/>
      <c r="D21" s="83" t="s">
        <v>312</v>
      </c>
      <c r="E21" s="83" t="s">
        <v>395</v>
      </c>
      <c r="F21" s="84" t="s">
        <v>416</v>
      </c>
      <c r="G21" s="83" t="s">
        <v>43</v>
      </c>
      <c r="H21" s="184">
        <v>66</v>
      </c>
      <c r="I21" s="184"/>
      <c r="J21" s="195">
        <v>2004.19</v>
      </c>
      <c r="K21" s="193"/>
      <c r="L21" s="186">
        <v>132276.54</v>
      </c>
      <c r="M21" s="186"/>
    </row>
    <row r="22" spans="2:13" ht="15">
      <c r="B22" s="194" t="s">
        <v>417</v>
      </c>
      <c r="C22" s="194"/>
      <c r="D22" s="83" t="s">
        <v>312</v>
      </c>
      <c r="E22" s="83" t="s">
        <v>395</v>
      </c>
      <c r="F22" s="84" t="s">
        <v>418</v>
      </c>
      <c r="G22" s="83" t="s">
        <v>43</v>
      </c>
      <c r="H22" s="184">
        <v>38.124200000000002</v>
      </c>
      <c r="I22" s="184"/>
      <c r="J22" s="195">
        <v>1613.1</v>
      </c>
      <c r="K22" s="193"/>
      <c r="L22" s="186">
        <v>61498.14</v>
      </c>
      <c r="M22" s="186"/>
    </row>
    <row r="23" spans="2:13" ht="15">
      <c r="B23" s="201"/>
      <c r="C23" s="229"/>
      <c r="D23" s="229"/>
      <c r="E23" s="229"/>
      <c r="F23" s="229"/>
      <c r="G23" s="229"/>
      <c r="H23" s="229"/>
      <c r="I23" s="229"/>
      <c r="J23" s="229"/>
      <c r="K23" s="229"/>
      <c r="L23" s="229"/>
      <c r="M23" s="202"/>
    </row>
    <row r="24" spans="2:13" ht="35.25" customHeight="1">
      <c r="B24" s="194" t="s">
        <v>419</v>
      </c>
      <c r="C24" s="194"/>
      <c r="D24" s="83" t="s">
        <v>312</v>
      </c>
      <c r="E24" s="83" t="s">
        <v>395</v>
      </c>
      <c r="F24" s="84" t="s">
        <v>420</v>
      </c>
      <c r="G24" s="83" t="s">
        <v>43</v>
      </c>
      <c r="H24" s="184">
        <v>66</v>
      </c>
      <c r="I24" s="184"/>
      <c r="J24" s="195">
        <v>8912.5799999999981</v>
      </c>
      <c r="K24" s="193"/>
      <c r="L24" s="186">
        <v>588230.28</v>
      </c>
      <c r="M24" s="186"/>
    </row>
    <row r="25" spans="2:13" ht="15">
      <c r="B25" s="194" t="s">
        <v>421</v>
      </c>
      <c r="C25" s="194"/>
      <c r="D25" s="83" t="s">
        <v>312</v>
      </c>
      <c r="E25" s="83" t="s">
        <v>395</v>
      </c>
      <c r="F25" s="84" t="s">
        <v>422</v>
      </c>
      <c r="G25" s="83" t="s">
        <v>43</v>
      </c>
      <c r="H25" s="184">
        <v>66</v>
      </c>
      <c r="I25" s="184"/>
      <c r="J25" s="195">
        <v>2479.46</v>
      </c>
      <c r="K25" s="193"/>
      <c r="L25" s="186">
        <v>163644.35999999999</v>
      </c>
      <c r="M25" s="186"/>
    </row>
    <row r="26" spans="2:13" ht="15">
      <c r="B26" s="194" t="s">
        <v>423</v>
      </c>
      <c r="C26" s="194"/>
      <c r="D26" s="83" t="s">
        <v>312</v>
      </c>
      <c r="E26" s="83" t="s">
        <v>395</v>
      </c>
      <c r="F26" s="84" t="s">
        <v>424</v>
      </c>
      <c r="G26" s="83" t="s">
        <v>43</v>
      </c>
      <c r="H26" s="184">
        <v>38.124200000000002</v>
      </c>
      <c r="I26" s="184"/>
      <c r="J26" s="195">
        <v>1995.63</v>
      </c>
      <c r="K26" s="193"/>
      <c r="L26" s="186">
        <v>76081.789999999994</v>
      </c>
      <c r="M26" s="186"/>
    </row>
    <row r="27" spans="2:13" ht="15">
      <c r="B27" s="201"/>
      <c r="C27" s="229"/>
      <c r="D27" s="229"/>
      <c r="E27" s="229"/>
      <c r="F27" s="229"/>
      <c r="G27" s="229"/>
      <c r="H27" s="229"/>
      <c r="I27" s="229"/>
      <c r="J27" s="229"/>
      <c r="K27" s="229"/>
      <c r="L27" s="229"/>
      <c r="M27" s="202"/>
    </row>
    <row r="28" spans="2:13" ht="30" customHeight="1">
      <c r="B28" s="194" t="s">
        <v>425</v>
      </c>
      <c r="C28" s="194"/>
      <c r="D28" s="83" t="s">
        <v>312</v>
      </c>
      <c r="E28" s="83" t="s">
        <v>395</v>
      </c>
      <c r="F28" s="84" t="s">
        <v>426</v>
      </c>
      <c r="G28" s="83" t="s">
        <v>43</v>
      </c>
      <c r="H28" s="184">
        <v>22</v>
      </c>
      <c r="I28" s="184"/>
      <c r="J28" s="195">
        <v>7989.49</v>
      </c>
      <c r="K28" s="193"/>
      <c r="L28" s="186">
        <v>175768.78</v>
      </c>
      <c r="M28" s="186"/>
    </row>
    <row r="29" spans="2:13" ht="15">
      <c r="B29" s="194" t="s">
        <v>427</v>
      </c>
      <c r="C29" s="194"/>
      <c r="D29" s="83" t="s">
        <v>312</v>
      </c>
      <c r="E29" s="83" t="s">
        <v>395</v>
      </c>
      <c r="F29" s="84" t="s">
        <v>428</v>
      </c>
      <c r="G29" s="83" t="s">
        <v>43</v>
      </c>
      <c r="H29" s="184">
        <v>22</v>
      </c>
      <c r="I29" s="184"/>
      <c r="J29" s="195">
        <v>2255.23</v>
      </c>
      <c r="K29" s="193"/>
      <c r="L29" s="186">
        <v>49615.06</v>
      </c>
      <c r="M29" s="186"/>
    </row>
    <row r="30" spans="2:13" ht="15">
      <c r="B30" s="194" t="s">
        <v>429</v>
      </c>
      <c r="C30" s="194"/>
      <c r="D30" s="83" t="s">
        <v>312</v>
      </c>
      <c r="E30" s="83" t="s">
        <v>395</v>
      </c>
      <c r="F30" s="84" t="s">
        <v>430</v>
      </c>
      <c r="G30" s="83" t="s">
        <v>43</v>
      </c>
      <c r="H30" s="184">
        <v>12.7081</v>
      </c>
      <c r="I30" s="184"/>
      <c r="J30" s="195">
        <v>1815.16</v>
      </c>
      <c r="K30" s="193"/>
      <c r="L30" s="186">
        <v>23067.23</v>
      </c>
      <c r="M30" s="186"/>
    </row>
    <row r="31" spans="2:13" ht="15">
      <c r="B31" s="201"/>
      <c r="C31" s="229"/>
      <c r="D31" s="229"/>
      <c r="E31" s="229"/>
      <c r="F31" s="229"/>
      <c r="G31" s="229"/>
      <c r="H31" s="229"/>
      <c r="I31" s="229"/>
      <c r="J31" s="229"/>
      <c r="K31" s="229"/>
      <c r="L31" s="229"/>
      <c r="M31" s="202"/>
    </row>
    <row r="32" spans="2:13" ht="30" customHeight="1">
      <c r="B32" s="194" t="s">
        <v>431</v>
      </c>
      <c r="C32" s="194"/>
      <c r="D32" s="83" t="s">
        <v>312</v>
      </c>
      <c r="E32" s="83" t="s">
        <v>395</v>
      </c>
      <c r="F32" s="84" t="s">
        <v>432</v>
      </c>
      <c r="G32" s="83" t="s">
        <v>43</v>
      </c>
      <c r="H32" s="184">
        <v>44</v>
      </c>
      <c r="I32" s="184"/>
      <c r="J32" s="195">
        <v>3835.6699999999996</v>
      </c>
      <c r="K32" s="193"/>
      <c r="L32" s="186">
        <v>168769.48</v>
      </c>
      <c r="M32" s="186"/>
    </row>
    <row r="33" spans="2:13" ht="15">
      <c r="B33" s="194" t="s">
        <v>433</v>
      </c>
      <c r="C33" s="194"/>
      <c r="D33" s="83" t="s">
        <v>312</v>
      </c>
      <c r="E33" s="83" t="s">
        <v>395</v>
      </c>
      <c r="F33" s="84" t="s">
        <v>434</v>
      </c>
      <c r="G33" s="83" t="s">
        <v>43</v>
      </c>
      <c r="H33" s="184">
        <v>44</v>
      </c>
      <c r="I33" s="184"/>
      <c r="J33" s="195">
        <v>1014.92</v>
      </c>
      <c r="K33" s="193"/>
      <c r="L33" s="186">
        <v>44656.480000000003</v>
      </c>
      <c r="M33" s="186"/>
    </row>
    <row r="34" spans="2:13" ht="15">
      <c r="B34" s="194" t="s">
        <v>435</v>
      </c>
      <c r="C34" s="194"/>
      <c r="D34" s="83" t="s">
        <v>312</v>
      </c>
      <c r="E34" s="83" t="s">
        <v>395</v>
      </c>
      <c r="F34" s="84" t="s">
        <v>436</v>
      </c>
      <c r="G34" s="83" t="s">
        <v>43</v>
      </c>
      <c r="H34" s="184">
        <v>22</v>
      </c>
      <c r="I34" s="184"/>
      <c r="J34" s="195">
        <v>816.87</v>
      </c>
      <c r="K34" s="193"/>
      <c r="L34" s="186">
        <v>17971.14</v>
      </c>
      <c r="M34" s="186"/>
    </row>
    <row r="35" spans="2:13" ht="15">
      <c r="B35" s="193"/>
      <c r="C35" s="193"/>
      <c r="D35" s="193"/>
      <c r="E35" s="193"/>
      <c r="F35" s="193"/>
      <c r="G35" s="193"/>
      <c r="H35" s="193"/>
      <c r="I35" s="193"/>
      <c r="J35" s="193"/>
      <c r="K35" s="193"/>
      <c r="L35" s="193"/>
      <c r="M35" s="193"/>
    </row>
    <row r="36" spans="2:13" ht="15.75" customHeight="1">
      <c r="B36" s="226" t="s">
        <v>437</v>
      </c>
      <c r="C36" s="227"/>
      <c r="D36" s="227"/>
      <c r="E36" s="227"/>
      <c r="F36" s="227"/>
      <c r="G36" s="227"/>
      <c r="H36" s="227"/>
      <c r="I36" s="227"/>
      <c r="J36" s="227"/>
      <c r="K36" s="227"/>
      <c r="L36" s="227"/>
      <c r="M36" s="228"/>
    </row>
    <row r="37" spans="2:13" ht="30" customHeight="1">
      <c r="B37" s="194" t="s">
        <v>438</v>
      </c>
      <c r="C37" s="194"/>
      <c r="D37" s="83" t="s">
        <v>312</v>
      </c>
      <c r="E37" s="83" t="s">
        <v>395</v>
      </c>
      <c r="F37" s="84" t="s">
        <v>439</v>
      </c>
      <c r="G37" s="83" t="s">
        <v>43</v>
      </c>
      <c r="H37" s="184">
        <v>69</v>
      </c>
      <c r="I37" s="184"/>
      <c r="J37" s="195">
        <v>5418.1600000000008</v>
      </c>
      <c r="K37" s="193"/>
      <c r="L37" s="186">
        <v>373853.04</v>
      </c>
      <c r="M37" s="186"/>
    </row>
    <row r="38" spans="2:13" ht="15">
      <c r="B38" s="194" t="s">
        <v>440</v>
      </c>
      <c r="C38" s="194"/>
      <c r="D38" s="83" t="s">
        <v>312</v>
      </c>
      <c r="E38" s="83" t="s">
        <v>395</v>
      </c>
      <c r="F38" s="84" t="s">
        <v>441</v>
      </c>
      <c r="G38" s="83" t="s">
        <v>43</v>
      </c>
      <c r="H38" s="184">
        <v>69</v>
      </c>
      <c r="I38" s="184"/>
      <c r="J38" s="195">
        <v>1238.23</v>
      </c>
      <c r="K38" s="193"/>
      <c r="L38" s="186">
        <v>85437.87</v>
      </c>
      <c r="M38" s="186"/>
    </row>
    <row r="39" spans="2:13" ht="15">
      <c r="B39" s="194" t="s">
        <v>442</v>
      </c>
      <c r="C39" s="194"/>
      <c r="D39" s="83" t="s">
        <v>312</v>
      </c>
      <c r="E39" s="83" t="s">
        <v>395</v>
      </c>
      <c r="F39" s="84" t="s">
        <v>443</v>
      </c>
      <c r="G39" s="83" t="s">
        <v>43</v>
      </c>
      <c r="H39" s="184">
        <v>23</v>
      </c>
      <c r="I39" s="184"/>
      <c r="J39" s="195">
        <v>6501.79</v>
      </c>
      <c r="K39" s="193"/>
      <c r="L39" s="186">
        <v>149541.17000000001</v>
      </c>
      <c r="M39" s="186"/>
    </row>
    <row r="40" spans="2:13" ht="15">
      <c r="B40" s="194" t="s">
        <v>444</v>
      </c>
      <c r="C40" s="194"/>
      <c r="D40" s="83" t="s">
        <v>312</v>
      </c>
      <c r="E40" s="83" t="s">
        <v>395</v>
      </c>
      <c r="F40" s="84" t="s">
        <v>445</v>
      </c>
      <c r="G40" s="83" t="s">
        <v>43</v>
      </c>
      <c r="H40" s="184">
        <v>23</v>
      </c>
      <c r="I40" s="184"/>
      <c r="J40" s="195">
        <v>1950.53</v>
      </c>
      <c r="K40" s="193"/>
      <c r="L40" s="186">
        <v>44862.19</v>
      </c>
      <c r="M40" s="186"/>
    </row>
    <row r="41" spans="2:13" ht="18" customHeight="1">
      <c r="B41" s="194" t="s">
        <v>446</v>
      </c>
      <c r="C41" s="194"/>
      <c r="D41" s="83" t="s">
        <v>447</v>
      </c>
      <c r="E41" s="83" t="s">
        <v>448</v>
      </c>
      <c r="F41" s="84" t="s">
        <v>449</v>
      </c>
      <c r="G41" s="83" t="s">
        <v>43</v>
      </c>
      <c r="H41" s="184">
        <v>23</v>
      </c>
      <c r="I41" s="184"/>
      <c r="J41" s="195">
        <v>23500</v>
      </c>
      <c r="K41" s="193"/>
      <c r="L41" s="186">
        <v>540500</v>
      </c>
      <c r="M41" s="186"/>
    </row>
    <row r="42" spans="2:13" ht="15">
      <c r="B42" s="193"/>
      <c r="C42" s="193"/>
      <c r="D42" s="193"/>
      <c r="E42" s="193"/>
      <c r="F42" s="193"/>
      <c r="G42" s="193"/>
      <c r="H42" s="193"/>
      <c r="I42" s="193"/>
      <c r="J42" s="193"/>
      <c r="K42" s="193"/>
      <c r="L42" s="193"/>
      <c r="M42" s="193"/>
    </row>
    <row r="43" spans="2:13" ht="15.75" customHeight="1">
      <c r="B43" s="226" t="s">
        <v>450</v>
      </c>
      <c r="C43" s="227"/>
      <c r="D43" s="227"/>
      <c r="E43" s="227"/>
      <c r="F43" s="227"/>
      <c r="G43" s="227"/>
      <c r="H43" s="227"/>
      <c r="I43" s="227"/>
      <c r="J43" s="227"/>
      <c r="K43" s="227"/>
      <c r="L43" s="227"/>
      <c r="M43" s="228"/>
    </row>
    <row r="44" spans="2:13" ht="37.5" customHeight="1">
      <c r="B44" s="194" t="s">
        <v>451</v>
      </c>
      <c r="C44" s="194"/>
      <c r="D44" s="83" t="s">
        <v>312</v>
      </c>
      <c r="E44" s="83" t="s">
        <v>395</v>
      </c>
      <c r="F44" s="84" t="s">
        <v>452</v>
      </c>
      <c r="G44" s="83" t="s">
        <v>43</v>
      </c>
      <c r="H44" s="184">
        <v>22</v>
      </c>
      <c r="I44" s="184"/>
      <c r="J44" s="195">
        <v>4938.4799999999996</v>
      </c>
      <c r="K44" s="193"/>
      <c r="L44" s="186">
        <v>108646.56</v>
      </c>
      <c r="M44" s="186"/>
    </row>
    <row r="45" spans="2:13" ht="18" customHeight="1">
      <c r="B45" s="194" t="s">
        <v>453</v>
      </c>
      <c r="C45" s="194"/>
      <c r="D45" s="83" t="s">
        <v>313</v>
      </c>
      <c r="E45" s="83" t="s">
        <v>454</v>
      </c>
      <c r="F45" s="84">
        <v>93563</v>
      </c>
      <c r="G45" s="83" t="s">
        <v>455</v>
      </c>
      <c r="H45" s="184">
        <v>22</v>
      </c>
      <c r="I45" s="184"/>
      <c r="J45" s="195">
        <v>4136.0200000000004</v>
      </c>
      <c r="K45" s="193"/>
      <c r="L45" s="186">
        <v>90992.44</v>
      </c>
      <c r="M45" s="186"/>
    </row>
    <row r="46" spans="2:13" ht="15">
      <c r="B46" s="193"/>
      <c r="C46" s="193"/>
      <c r="D46" s="193"/>
      <c r="E46" s="193"/>
      <c r="F46" s="193"/>
      <c r="G46" s="193"/>
      <c r="H46" s="193"/>
      <c r="I46" s="193"/>
      <c r="J46" s="193"/>
      <c r="K46" s="193"/>
      <c r="L46" s="193"/>
      <c r="M46" s="193"/>
    </row>
    <row r="47" spans="2:13" ht="15.75" customHeight="1">
      <c r="B47" s="226" t="s">
        <v>456</v>
      </c>
      <c r="C47" s="227"/>
      <c r="D47" s="227"/>
      <c r="E47" s="227"/>
      <c r="F47" s="227"/>
      <c r="G47" s="227"/>
      <c r="H47" s="227"/>
      <c r="I47" s="227"/>
      <c r="J47" s="227"/>
      <c r="K47" s="227"/>
      <c r="L47" s="227"/>
      <c r="M47" s="228"/>
    </row>
    <row r="48" spans="2:13" ht="18" customHeight="1">
      <c r="B48" s="194" t="s">
        <v>457</v>
      </c>
      <c r="C48" s="194"/>
      <c r="D48" s="83" t="s">
        <v>313</v>
      </c>
      <c r="E48" s="83" t="s">
        <v>454</v>
      </c>
      <c r="F48" s="84">
        <v>93566</v>
      </c>
      <c r="G48" s="83" t="s">
        <v>455</v>
      </c>
      <c r="H48" s="184">
        <v>22</v>
      </c>
      <c r="I48" s="184"/>
      <c r="J48" s="195">
        <v>3382.29</v>
      </c>
      <c r="K48" s="193"/>
      <c r="L48" s="186">
        <v>74410.38</v>
      </c>
      <c r="M48" s="186"/>
    </row>
    <row r="49" spans="2:13" ht="15">
      <c r="B49" s="194" t="s">
        <v>458</v>
      </c>
      <c r="C49" s="194"/>
      <c r="D49" s="83" t="s">
        <v>312</v>
      </c>
      <c r="E49" s="83" t="s">
        <v>395</v>
      </c>
      <c r="F49" s="84" t="s">
        <v>459</v>
      </c>
      <c r="G49" s="83" t="s">
        <v>43</v>
      </c>
      <c r="H49" s="184">
        <v>22</v>
      </c>
      <c r="I49" s="184"/>
      <c r="J49" s="195">
        <v>4096.7299999999996</v>
      </c>
      <c r="K49" s="193"/>
      <c r="L49" s="186">
        <v>90128.06</v>
      </c>
      <c r="M49" s="186"/>
    </row>
    <row r="50" spans="2:13" ht="15">
      <c r="B50" s="193"/>
      <c r="C50" s="193"/>
      <c r="D50" s="193"/>
      <c r="E50" s="193"/>
      <c r="F50" s="193"/>
      <c r="G50" s="193"/>
      <c r="H50" s="193"/>
      <c r="I50" s="193"/>
      <c r="J50" s="193"/>
      <c r="K50" s="193"/>
      <c r="L50" s="193"/>
      <c r="M50" s="193"/>
    </row>
    <row r="51" spans="2:13" ht="15.75" customHeight="1">
      <c r="B51" s="226" t="s">
        <v>460</v>
      </c>
      <c r="C51" s="227"/>
      <c r="D51" s="227"/>
      <c r="E51" s="227"/>
      <c r="F51" s="227"/>
      <c r="G51" s="227"/>
      <c r="H51" s="227"/>
      <c r="I51" s="227"/>
      <c r="J51" s="227"/>
      <c r="K51" s="227"/>
      <c r="L51" s="227"/>
      <c r="M51" s="228"/>
    </row>
    <row r="52" spans="2:13" ht="42" customHeight="1">
      <c r="B52" s="194" t="s">
        <v>461</v>
      </c>
      <c r="C52" s="194"/>
      <c r="D52" s="83" t="s">
        <v>312</v>
      </c>
      <c r="E52" s="83" t="s">
        <v>395</v>
      </c>
      <c r="F52" s="84" t="s">
        <v>462</v>
      </c>
      <c r="G52" s="83" t="s">
        <v>43</v>
      </c>
      <c r="H52" s="184">
        <v>22</v>
      </c>
      <c r="I52" s="184"/>
      <c r="J52" s="195">
        <v>6418.3899999999994</v>
      </c>
      <c r="K52" s="193"/>
      <c r="L52" s="186">
        <v>141204.57999999999</v>
      </c>
      <c r="M52" s="186"/>
    </row>
    <row r="53" spans="2:13" ht="15">
      <c r="B53" s="194" t="s">
        <v>463</v>
      </c>
      <c r="C53" s="194"/>
      <c r="D53" s="83" t="s">
        <v>312</v>
      </c>
      <c r="E53" s="83" t="s">
        <v>395</v>
      </c>
      <c r="F53" s="84" t="s">
        <v>464</v>
      </c>
      <c r="G53" s="83" t="s">
        <v>43</v>
      </c>
      <c r="H53" s="184">
        <v>12.7081</v>
      </c>
      <c r="I53" s="184"/>
      <c r="J53" s="195">
        <v>1283.67</v>
      </c>
      <c r="K53" s="193"/>
      <c r="L53" s="186">
        <v>16313</v>
      </c>
      <c r="M53" s="186"/>
    </row>
    <row r="54" spans="2:13" ht="30">
      <c r="B54" s="194" t="s">
        <v>465</v>
      </c>
      <c r="C54" s="194"/>
      <c r="D54" s="83" t="s">
        <v>313</v>
      </c>
      <c r="E54" s="83" t="s">
        <v>454</v>
      </c>
      <c r="F54" s="84">
        <v>93558</v>
      </c>
      <c r="G54" s="83" t="s">
        <v>455</v>
      </c>
      <c r="H54" s="184">
        <v>22</v>
      </c>
      <c r="I54" s="184"/>
      <c r="J54" s="195">
        <v>4767.3599999999997</v>
      </c>
      <c r="K54" s="193"/>
      <c r="L54" s="186">
        <v>104881.92</v>
      </c>
      <c r="M54" s="186"/>
    </row>
    <row r="55" spans="2:13" ht="15">
      <c r="B55" s="194" t="s">
        <v>466</v>
      </c>
      <c r="C55" s="194"/>
      <c r="D55" s="83" t="s">
        <v>312</v>
      </c>
      <c r="E55" s="83" t="s">
        <v>395</v>
      </c>
      <c r="F55" s="84" t="s">
        <v>467</v>
      </c>
      <c r="G55" s="83" t="s">
        <v>43</v>
      </c>
      <c r="H55" s="184">
        <v>22</v>
      </c>
      <c r="I55" s="184"/>
      <c r="J55" s="195">
        <v>1105.55</v>
      </c>
      <c r="K55" s="193"/>
      <c r="L55" s="186">
        <v>24322.1</v>
      </c>
      <c r="M55" s="186"/>
    </row>
    <row r="56" spans="2:13" ht="15">
      <c r="B56" s="194" t="s">
        <v>468</v>
      </c>
      <c r="C56" s="194"/>
      <c r="D56" s="83" t="s">
        <v>312</v>
      </c>
      <c r="E56" s="83" t="s">
        <v>395</v>
      </c>
      <c r="F56" s="84" t="s">
        <v>469</v>
      </c>
      <c r="G56" s="83" t="s">
        <v>43</v>
      </c>
      <c r="H56" s="184">
        <v>66</v>
      </c>
      <c r="I56" s="184"/>
      <c r="J56" s="195">
        <v>5544.76</v>
      </c>
      <c r="K56" s="193"/>
      <c r="L56" s="186">
        <v>365954.16</v>
      </c>
      <c r="M56" s="186"/>
    </row>
    <row r="57" spans="2:13" ht="15">
      <c r="B57" s="193"/>
      <c r="C57" s="193"/>
      <c r="D57" s="193"/>
      <c r="E57" s="193"/>
      <c r="F57" s="193"/>
      <c r="G57" s="193"/>
      <c r="H57" s="193"/>
      <c r="I57" s="193"/>
      <c r="J57" s="193"/>
      <c r="K57" s="193"/>
      <c r="L57" s="193"/>
      <c r="M57" s="193"/>
    </row>
    <row r="58" spans="2:13" ht="15.75" customHeight="1">
      <c r="B58" s="226" t="s">
        <v>470</v>
      </c>
      <c r="C58" s="227"/>
      <c r="D58" s="227"/>
      <c r="E58" s="227"/>
      <c r="F58" s="227"/>
      <c r="G58" s="227"/>
      <c r="H58" s="227"/>
      <c r="I58" s="227"/>
      <c r="J58" s="227"/>
      <c r="K58" s="227"/>
      <c r="L58" s="227"/>
      <c r="M58" s="228"/>
    </row>
    <row r="59" spans="2:13" ht="15">
      <c r="B59" s="194" t="s">
        <v>471</v>
      </c>
      <c r="C59" s="194"/>
      <c r="D59" s="83" t="s">
        <v>312</v>
      </c>
      <c r="E59" s="83" t="s">
        <v>395</v>
      </c>
      <c r="F59" s="84" t="s">
        <v>472</v>
      </c>
      <c r="G59" s="83" t="s">
        <v>43</v>
      </c>
      <c r="H59" s="184">
        <v>22</v>
      </c>
      <c r="I59" s="184"/>
      <c r="J59" s="195">
        <v>7111.9699999999993</v>
      </c>
      <c r="K59" s="193"/>
      <c r="L59" s="186">
        <v>156463.34</v>
      </c>
      <c r="M59" s="186"/>
    </row>
    <row r="60" spans="2:13" ht="15.75" customHeight="1">
      <c r="B60" s="183"/>
      <c r="C60" s="183"/>
      <c r="D60" s="83"/>
      <c r="E60" s="83"/>
      <c r="F60" s="84"/>
      <c r="G60" s="85"/>
      <c r="H60" s="184"/>
      <c r="I60" s="184"/>
      <c r="J60" s="185"/>
      <c r="K60" s="185"/>
      <c r="L60" s="186"/>
      <c r="M60" s="186"/>
    </row>
    <row r="61" spans="2:13" ht="15.75">
      <c r="B61" s="187" t="s">
        <v>473</v>
      </c>
      <c r="C61" s="187"/>
      <c r="D61" s="187"/>
      <c r="E61" s="187"/>
      <c r="F61" s="187"/>
      <c r="G61" s="187"/>
      <c r="H61" s="187"/>
      <c r="I61" s="187"/>
      <c r="J61" s="187"/>
      <c r="K61" s="82" t="s">
        <v>250</v>
      </c>
      <c r="L61" s="206">
        <v>7970510.9000000004</v>
      </c>
      <c r="M61" s="206"/>
    </row>
    <row r="62" spans="2:13" ht="15">
      <c r="B62" s="187"/>
      <c r="C62" s="187"/>
      <c r="D62" s="187"/>
      <c r="E62" s="187"/>
      <c r="F62" s="187"/>
      <c r="G62" s="187"/>
      <c r="H62" s="187"/>
      <c r="I62" s="187"/>
      <c r="J62" s="187"/>
      <c r="K62" s="187"/>
      <c r="L62" s="187"/>
      <c r="M62" s="187"/>
    </row>
    <row r="63" spans="2:13" ht="15.75">
      <c r="B63" s="191" t="s">
        <v>474</v>
      </c>
      <c r="C63" s="191"/>
      <c r="D63" s="192" t="s">
        <v>383</v>
      </c>
      <c r="E63" s="192" t="s">
        <v>388</v>
      </c>
      <c r="F63" s="192" t="s">
        <v>314</v>
      </c>
      <c r="G63" s="192" t="s">
        <v>389</v>
      </c>
      <c r="H63" s="192" t="s">
        <v>390</v>
      </c>
      <c r="I63" s="192"/>
      <c r="J63" s="192" t="s">
        <v>475</v>
      </c>
      <c r="K63" s="192"/>
      <c r="L63" s="205" t="s">
        <v>392</v>
      </c>
      <c r="M63" s="192"/>
    </row>
    <row r="64" spans="2:13" ht="15.75">
      <c r="B64" s="191"/>
      <c r="C64" s="191"/>
      <c r="D64" s="192"/>
      <c r="E64" s="192"/>
      <c r="F64" s="192"/>
      <c r="G64" s="192"/>
      <c r="H64" s="82" t="s">
        <v>476</v>
      </c>
      <c r="I64" s="82" t="s">
        <v>477</v>
      </c>
      <c r="J64" s="82" t="s">
        <v>476</v>
      </c>
      <c r="K64" s="82" t="s">
        <v>477</v>
      </c>
      <c r="L64" s="192"/>
      <c r="M64" s="192"/>
    </row>
    <row r="65" spans="2:13" ht="15">
      <c r="B65" s="194"/>
      <c r="C65" s="194"/>
      <c r="D65" s="83"/>
      <c r="E65" s="83"/>
      <c r="F65" s="83"/>
      <c r="G65" s="83"/>
      <c r="H65" s="201"/>
      <c r="I65" s="202"/>
      <c r="J65" s="203"/>
      <c r="K65" s="204"/>
      <c r="L65" s="186"/>
      <c r="M65" s="186"/>
    </row>
    <row r="66" spans="2:13" ht="15.75">
      <c r="B66" s="187" t="s">
        <v>478</v>
      </c>
      <c r="C66" s="187"/>
      <c r="D66" s="187"/>
      <c r="E66" s="187"/>
      <c r="F66" s="187"/>
      <c r="G66" s="187"/>
      <c r="H66" s="187"/>
      <c r="I66" s="187"/>
      <c r="J66" s="187"/>
      <c r="K66" s="82" t="s">
        <v>251</v>
      </c>
      <c r="L66" s="205">
        <v>0</v>
      </c>
      <c r="M66" s="192"/>
    </row>
    <row r="67" spans="2:13" ht="15">
      <c r="B67" s="187"/>
      <c r="C67" s="187"/>
      <c r="D67" s="187"/>
      <c r="E67" s="187"/>
      <c r="F67" s="187"/>
      <c r="G67" s="187"/>
      <c r="H67" s="187"/>
      <c r="I67" s="187"/>
      <c r="J67" s="187"/>
      <c r="K67" s="187"/>
      <c r="L67" s="187"/>
      <c r="M67" s="187"/>
    </row>
    <row r="68" spans="2:13" ht="15.75">
      <c r="B68" s="191" t="s">
        <v>479</v>
      </c>
      <c r="C68" s="191"/>
      <c r="D68" s="192" t="s">
        <v>383</v>
      </c>
      <c r="E68" s="192" t="s">
        <v>388</v>
      </c>
      <c r="F68" s="192" t="s">
        <v>314</v>
      </c>
      <c r="G68" s="192" t="s">
        <v>389</v>
      </c>
      <c r="H68" s="192" t="s">
        <v>390</v>
      </c>
      <c r="I68" s="192"/>
      <c r="J68" s="192" t="s">
        <v>480</v>
      </c>
      <c r="K68" s="192"/>
      <c r="L68" s="192"/>
      <c r="M68" s="192"/>
    </row>
    <row r="69" spans="2:13" ht="16.5" customHeight="1">
      <c r="B69" s="191"/>
      <c r="C69" s="191"/>
      <c r="D69" s="192"/>
      <c r="E69" s="192"/>
      <c r="F69" s="192"/>
      <c r="G69" s="192"/>
      <c r="H69" s="192"/>
      <c r="I69" s="192"/>
      <c r="J69" s="192" t="s">
        <v>481</v>
      </c>
      <c r="K69" s="192"/>
      <c r="L69" s="192" t="s">
        <v>392</v>
      </c>
      <c r="M69" s="192"/>
    </row>
    <row r="70" spans="2:13" ht="15">
      <c r="B70" s="194" t="s">
        <v>482</v>
      </c>
      <c r="C70" s="194"/>
      <c r="D70" s="83" t="s">
        <v>312</v>
      </c>
      <c r="E70" s="83" t="s">
        <v>395</v>
      </c>
      <c r="F70" s="84" t="s">
        <v>483</v>
      </c>
      <c r="G70" s="83" t="s">
        <v>43</v>
      </c>
      <c r="H70" s="184">
        <v>22</v>
      </c>
      <c r="I70" s="184"/>
      <c r="J70" s="195">
        <v>90.740000000000009</v>
      </c>
      <c r="K70" s="193"/>
      <c r="L70" s="186">
        <v>1996.28</v>
      </c>
      <c r="M70" s="186"/>
    </row>
    <row r="71" spans="2:13" ht="15">
      <c r="B71" s="194" t="s">
        <v>484</v>
      </c>
      <c r="C71" s="194"/>
      <c r="D71" s="83" t="s">
        <v>312</v>
      </c>
      <c r="E71" s="83" t="s">
        <v>395</v>
      </c>
      <c r="F71" s="84" t="s">
        <v>485</v>
      </c>
      <c r="G71" s="83" t="s">
        <v>43</v>
      </c>
      <c r="H71" s="184">
        <v>22</v>
      </c>
      <c r="I71" s="184"/>
      <c r="J71" s="195">
        <v>260.95</v>
      </c>
      <c r="K71" s="193"/>
      <c r="L71" s="186">
        <v>5740.9</v>
      </c>
      <c r="M71" s="186"/>
    </row>
    <row r="72" spans="2:13" ht="18" customHeight="1">
      <c r="B72" s="194" t="s">
        <v>486</v>
      </c>
      <c r="C72" s="194"/>
      <c r="D72" s="83" t="s">
        <v>447</v>
      </c>
      <c r="E72" s="83" t="s">
        <v>448</v>
      </c>
      <c r="F72" s="84" t="s">
        <v>487</v>
      </c>
      <c r="G72" s="83" t="s">
        <v>311</v>
      </c>
      <c r="H72" s="184">
        <v>726</v>
      </c>
      <c r="I72" s="184"/>
      <c r="J72" s="195">
        <v>13.92</v>
      </c>
      <c r="K72" s="193"/>
      <c r="L72" s="186">
        <v>10105.92</v>
      </c>
      <c r="M72" s="186"/>
    </row>
    <row r="73" spans="2:13" ht="36" customHeight="1">
      <c r="B73" s="194" t="s">
        <v>488</v>
      </c>
      <c r="C73" s="194"/>
      <c r="D73" s="83" t="s">
        <v>313</v>
      </c>
      <c r="E73" s="83" t="s">
        <v>489</v>
      </c>
      <c r="F73" s="84">
        <v>14250</v>
      </c>
      <c r="G73" s="83" t="s">
        <v>308</v>
      </c>
      <c r="H73" s="184">
        <v>24970</v>
      </c>
      <c r="I73" s="184"/>
      <c r="J73" s="195">
        <v>0.99</v>
      </c>
      <c r="K73" s="193"/>
      <c r="L73" s="186">
        <v>24720.3</v>
      </c>
      <c r="M73" s="186"/>
    </row>
    <row r="74" spans="2:13" ht="18" customHeight="1">
      <c r="B74" s="194" t="s">
        <v>490</v>
      </c>
      <c r="C74" s="194"/>
      <c r="D74" s="83" t="s">
        <v>447</v>
      </c>
      <c r="E74" s="83" t="s">
        <v>448</v>
      </c>
      <c r="F74" s="84" t="s">
        <v>491</v>
      </c>
      <c r="G74" s="83" t="s">
        <v>43</v>
      </c>
      <c r="H74" s="184">
        <v>22</v>
      </c>
      <c r="I74" s="184"/>
      <c r="J74" s="195">
        <v>100</v>
      </c>
      <c r="K74" s="193"/>
      <c r="L74" s="186">
        <v>2200</v>
      </c>
      <c r="M74" s="186"/>
    </row>
    <row r="75" spans="2:13" ht="30">
      <c r="B75" s="194" t="s">
        <v>492</v>
      </c>
      <c r="C75" s="194"/>
      <c r="D75" s="83" t="s">
        <v>493</v>
      </c>
      <c r="E75" s="83" t="s">
        <v>494</v>
      </c>
      <c r="F75" s="84" t="s">
        <v>495</v>
      </c>
      <c r="G75" s="83" t="s">
        <v>496</v>
      </c>
      <c r="H75" s="184">
        <v>154</v>
      </c>
      <c r="I75" s="184"/>
      <c r="J75" s="195">
        <v>463.66</v>
      </c>
      <c r="K75" s="193"/>
      <c r="L75" s="186">
        <v>71403.64</v>
      </c>
      <c r="M75" s="186"/>
    </row>
    <row r="76" spans="2:13" ht="18" customHeight="1">
      <c r="B76" s="194" t="s">
        <v>497</v>
      </c>
      <c r="C76" s="194"/>
      <c r="D76" s="83" t="s">
        <v>447</v>
      </c>
      <c r="E76" s="83" t="s">
        <v>448</v>
      </c>
      <c r="F76" s="84" t="s">
        <v>498</v>
      </c>
      <c r="G76" s="83" t="s">
        <v>43</v>
      </c>
      <c r="H76" s="184">
        <v>22</v>
      </c>
      <c r="I76" s="184"/>
      <c r="J76" s="195">
        <v>1200</v>
      </c>
      <c r="K76" s="193"/>
      <c r="L76" s="186">
        <v>26400</v>
      </c>
      <c r="M76" s="186"/>
    </row>
    <row r="77" spans="2:13" ht="40.5" customHeight="1">
      <c r="B77" s="194" t="s">
        <v>499</v>
      </c>
      <c r="C77" s="194"/>
      <c r="D77" s="83" t="s">
        <v>312</v>
      </c>
      <c r="E77" s="83" t="s">
        <v>500</v>
      </c>
      <c r="F77" s="84" t="s">
        <v>501</v>
      </c>
      <c r="G77" s="83" t="s">
        <v>43</v>
      </c>
      <c r="H77" s="184">
        <v>22</v>
      </c>
      <c r="I77" s="184"/>
      <c r="J77" s="195">
        <v>27.97</v>
      </c>
      <c r="K77" s="193"/>
      <c r="L77" s="186">
        <v>615.34</v>
      </c>
      <c r="M77" s="186"/>
    </row>
    <row r="78" spans="2:13" ht="34.5" customHeight="1">
      <c r="B78" s="194" t="s">
        <v>502</v>
      </c>
      <c r="C78" s="194"/>
      <c r="D78" s="83" t="s">
        <v>312</v>
      </c>
      <c r="E78" s="83" t="s">
        <v>395</v>
      </c>
      <c r="F78" s="84" t="s">
        <v>503</v>
      </c>
      <c r="G78" s="83" t="s">
        <v>43</v>
      </c>
      <c r="H78" s="184">
        <v>22</v>
      </c>
      <c r="I78" s="184"/>
      <c r="J78" s="195">
        <v>187.79999999999998</v>
      </c>
      <c r="K78" s="193"/>
      <c r="L78" s="186">
        <v>4131.6000000000004</v>
      </c>
      <c r="M78" s="186"/>
    </row>
    <row r="79" spans="2:13" ht="15">
      <c r="B79" s="194" t="s">
        <v>504</v>
      </c>
      <c r="C79" s="194"/>
      <c r="D79" s="83" t="s">
        <v>312</v>
      </c>
      <c r="E79" s="83" t="s">
        <v>395</v>
      </c>
      <c r="F79" s="84" t="s">
        <v>505</v>
      </c>
      <c r="G79" s="83" t="s">
        <v>43</v>
      </c>
      <c r="H79" s="184">
        <v>22</v>
      </c>
      <c r="I79" s="184"/>
      <c r="J79" s="195">
        <v>12713.92</v>
      </c>
      <c r="K79" s="193"/>
      <c r="L79" s="186">
        <v>279706.23999999999</v>
      </c>
      <c r="M79" s="186"/>
    </row>
    <row r="80" spans="2:13" ht="15">
      <c r="B80" s="230"/>
      <c r="C80" s="231"/>
      <c r="D80" s="83"/>
      <c r="E80" s="87"/>
      <c r="F80" s="89"/>
      <c r="G80" s="85"/>
      <c r="H80" s="214"/>
      <c r="I80" s="215"/>
      <c r="J80" s="232"/>
      <c r="K80" s="233"/>
      <c r="L80" s="216"/>
      <c r="M80" s="217"/>
    </row>
    <row r="81" spans="2:13" ht="15.75">
      <c r="B81" s="201"/>
      <c r="C81" s="229"/>
      <c r="D81" s="229"/>
      <c r="E81" s="229"/>
      <c r="F81" s="229"/>
      <c r="G81" s="229"/>
      <c r="H81" s="229"/>
      <c r="I81" s="229"/>
      <c r="J81" s="202"/>
      <c r="K81" s="82" t="s">
        <v>273</v>
      </c>
      <c r="L81" s="234">
        <v>427020.22</v>
      </c>
      <c r="M81" s="235"/>
    </row>
    <row r="82" spans="2:13" ht="15">
      <c r="B82" s="187"/>
      <c r="C82" s="187"/>
      <c r="D82" s="187"/>
      <c r="E82" s="187"/>
      <c r="F82" s="187"/>
      <c r="G82" s="187"/>
      <c r="H82" s="187"/>
      <c r="I82" s="187"/>
      <c r="J82" s="187"/>
      <c r="K82" s="187"/>
      <c r="L82" s="187"/>
      <c r="M82" s="187"/>
    </row>
    <row r="83" spans="2:13" ht="15.75">
      <c r="B83" s="191" t="s">
        <v>506</v>
      </c>
      <c r="C83" s="191"/>
      <c r="D83" s="192" t="s">
        <v>383</v>
      </c>
      <c r="E83" s="192" t="s">
        <v>388</v>
      </c>
      <c r="F83" s="192" t="s">
        <v>314</v>
      </c>
      <c r="G83" s="192" t="s">
        <v>389</v>
      </c>
      <c r="H83" s="192" t="s">
        <v>390</v>
      </c>
      <c r="I83" s="192"/>
      <c r="J83" s="192" t="s">
        <v>480</v>
      </c>
      <c r="K83" s="192"/>
      <c r="L83" s="192"/>
      <c r="M83" s="192"/>
    </row>
    <row r="84" spans="2:13" ht="15.75">
      <c r="B84" s="191"/>
      <c r="C84" s="191"/>
      <c r="D84" s="192"/>
      <c r="E84" s="192"/>
      <c r="F84" s="192"/>
      <c r="G84" s="192"/>
      <c r="H84" s="192"/>
      <c r="I84" s="192"/>
      <c r="J84" s="192" t="s">
        <v>481</v>
      </c>
      <c r="K84" s="192"/>
      <c r="L84" s="192" t="s">
        <v>392</v>
      </c>
      <c r="M84" s="192"/>
    </row>
    <row r="85" spans="2:13" ht="30.75" customHeight="1">
      <c r="B85" s="194" t="s">
        <v>507</v>
      </c>
      <c r="C85" s="194"/>
      <c r="D85" s="83" t="s">
        <v>312</v>
      </c>
      <c r="E85" s="83" t="s">
        <v>395</v>
      </c>
      <c r="F85" s="84" t="s">
        <v>508</v>
      </c>
      <c r="G85" s="83" t="s">
        <v>43</v>
      </c>
      <c r="H85" s="184">
        <v>44</v>
      </c>
      <c r="I85" s="184"/>
      <c r="J85" s="195">
        <v>25738.680000000004</v>
      </c>
      <c r="K85" s="193"/>
      <c r="L85" s="186">
        <v>1132501.92</v>
      </c>
      <c r="M85" s="186"/>
    </row>
    <row r="86" spans="2:13" ht="30.75" customHeight="1">
      <c r="B86" s="194" t="s">
        <v>509</v>
      </c>
      <c r="C86" s="194"/>
      <c r="D86" s="83" t="s">
        <v>312</v>
      </c>
      <c r="E86" s="83" t="s">
        <v>395</v>
      </c>
      <c r="F86" s="84" t="s">
        <v>510</v>
      </c>
      <c r="G86" s="83" t="s">
        <v>43</v>
      </c>
      <c r="H86" s="184">
        <v>22</v>
      </c>
      <c r="I86" s="184"/>
      <c r="J86" s="195">
        <v>16723.52</v>
      </c>
      <c r="K86" s="193"/>
      <c r="L86" s="186">
        <v>367917.44</v>
      </c>
      <c r="M86" s="186"/>
    </row>
    <row r="87" spans="2:13" ht="15">
      <c r="B87" s="194" t="s">
        <v>511</v>
      </c>
      <c r="C87" s="194"/>
      <c r="D87" s="83" t="s">
        <v>312</v>
      </c>
      <c r="E87" s="83" t="s">
        <v>395</v>
      </c>
      <c r="F87" s="84" t="s">
        <v>512</v>
      </c>
      <c r="G87" s="83" t="s">
        <v>43</v>
      </c>
      <c r="H87" s="184">
        <v>66</v>
      </c>
      <c r="I87" s="184"/>
      <c r="J87" s="195">
        <v>7471.1999999999989</v>
      </c>
      <c r="K87" s="193"/>
      <c r="L87" s="186">
        <v>493099.2</v>
      </c>
      <c r="M87" s="186"/>
    </row>
    <row r="88" spans="2:13" ht="15">
      <c r="B88" s="183"/>
      <c r="C88" s="183"/>
      <c r="D88" s="83"/>
      <c r="E88" s="83"/>
      <c r="F88" s="84"/>
      <c r="G88" s="85"/>
      <c r="H88" s="184"/>
      <c r="I88" s="184"/>
      <c r="J88" s="185"/>
      <c r="K88" s="185"/>
      <c r="L88" s="186"/>
      <c r="M88" s="186"/>
    </row>
    <row r="89" spans="2:13" ht="15.75">
      <c r="B89" s="187" t="s">
        <v>513</v>
      </c>
      <c r="C89" s="187"/>
      <c r="D89" s="187"/>
      <c r="E89" s="187"/>
      <c r="F89" s="187"/>
      <c r="G89" s="187"/>
      <c r="H89" s="187"/>
      <c r="I89" s="187"/>
      <c r="J89" s="187"/>
      <c r="K89" s="82" t="s">
        <v>285</v>
      </c>
      <c r="L89" s="188">
        <v>1993518.5599999998</v>
      </c>
      <c r="M89" s="188"/>
    </row>
    <row r="90" spans="2:13" ht="15">
      <c r="B90" s="187"/>
      <c r="C90" s="187"/>
      <c r="D90" s="187"/>
      <c r="E90" s="187"/>
      <c r="F90" s="187"/>
      <c r="G90" s="187"/>
      <c r="H90" s="187"/>
      <c r="I90" s="187"/>
      <c r="J90" s="187"/>
      <c r="K90" s="187"/>
      <c r="L90" s="187"/>
      <c r="M90" s="187"/>
    </row>
    <row r="91" spans="2:13" ht="15">
      <c r="B91" s="183"/>
      <c r="C91" s="183"/>
      <c r="D91" s="83"/>
      <c r="E91" s="83"/>
      <c r="F91" s="84"/>
      <c r="G91" s="85"/>
      <c r="H91" s="184"/>
      <c r="I91" s="184"/>
      <c r="J91" s="185"/>
      <c r="K91" s="185"/>
      <c r="L91" s="186"/>
      <c r="M91" s="186"/>
    </row>
    <row r="92" spans="2:13" ht="15.75">
      <c r="B92" s="191" t="s">
        <v>514</v>
      </c>
      <c r="C92" s="191"/>
      <c r="D92" s="192" t="s">
        <v>383</v>
      </c>
      <c r="E92" s="192" t="s">
        <v>388</v>
      </c>
      <c r="F92" s="192" t="s">
        <v>314</v>
      </c>
      <c r="G92" s="192" t="s">
        <v>389</v>
      </c>
      <c r="H92" s="192" t="s">
        <v>390</v>
      </c>
      <c r="I92" s="192"/>
      <c r="J92" s="192" t="s">
        <v>480</v>
      </c>
      <c r="K92" s="192"/>
      <c r="L92" s="192"/>
      <c r="M92" s="192"/>
    </row>
    <row r="93" spans="2:13" ht="15.75">
      <c r="B93" s="191"/>
      <c r="C93" s="191"/>
      <c r="D93" s="192"/>
      <c r="E93" s="192"/>
      <c r="F93" s="192"/>
      <c r="G93" s="192"/>
      <c r="H93" s="192"/>
      <c r="I93" s="192"/>
      <c r="J93" s="192" t="s">
        <v>481</v>
      </c>
      <c r="K93" s="192"/>
      <c r="L93" s="192" t="s">
        <v>392</v>
      </c>
      <c r="M93" s="192"/>
    </row>
    <row r="94" spans="2:13" ht="15">
      <c r="B94" s="183"/>
      <c r="C94" s="183"/>
      <c r="D94" s="83"/>
      <c r="E94" s="83"/>
      <c r="F94" s="84"/>
      <c r="G94" s="85"/>
      <c r="H94" s="184"/>
      <c r="I94" s="184"/>
      <c r="J94" s="185"/>
      <c r="K94" s="185"/>
      <c r="L94" s="186"/>
      <c r="M94" s="186"/>
    </row>
    <row r="95" spans="2:13" ht="15.75">
      <c r="B95" s="196" t="s">
        <v>515</v>
      </c>
      <c r="C95" s="197"/>
      <c r="D95" s="197"/>
      <c r="E95" s="197"/>
      <c r="F95" s="197"/>
      <c r="G95" s="197"/>
      <c r="H95" s="197"/>
      <c r="I95" s="197"/>
      <c r="J95" s="198"/>
      <c r="K95" s="82" t="s">
        <v>291</v>
      </c>
      <c r="L95" s="188">
        <v>0</v>
      </c>
      <c r="M95" s="188"/>
    </row>
    <row r="96" spans="2:13" ht="15">
      <c r="B96" s="236"/>
      <c r="C96" s="237"/>
      <c r="D96" s="237"/>
      <c r="E96" s="237"/>
      <c r="F96" s="237"/>
      <c r="G96" s="237"/>
      <c r="H96" s="237"/>
      <c r="I96" s="237"/>
      <c r="J96" s="237"/>
      <c r="K96" s="238"/>
      <c r="L96" s="186"/>
      <c r="M96" s="186"/>
    </row>
    <row r="97" spans="2:13" ht="15.75">
      <c r="B97" s="190" t="s">
        <v>516</v>
      </c>
      <c r="C97" s="190"/>
      <c r="D97" s="190"/>
      <c r="E97" s="190"/>
      <c r="F97" s="190"/>
      <c r="G97" s="190"/>
      <c r="H97" s="190"/>
      <c r="I97" s="190"/>
      <c r="J97" s="190"/>
      <c r="K97" s="190"/>
      <c r="L97" s="188">
        <v>10391049.68</v>
      </c>
      <c r="M97" s="188"/>
    </row>
    <row r="98" spans="2:13">
      <c r="B98" s="180"/>
      <c r="C98" s="180"/>
      <c r="D98" s="180"/>
      <c r="E98" s="180"/>
      <c r="F98" s="180"/>
      <c r="G98" s="180"/>
      <c r="H98" s="180"/>
      <c r="I98" s="180"/>
      <c r="J98" s="180"/>
      <c r="K98" s="180"/>
      <c r="L98" s="180"/>
      <c r="M98" s="180"/>
    </row>
    <row r="99" spans="2:13" ht="15.75">
      <c r="B99" s="239" t="s">
        <v>517</v>
      </c>
      <c r="C99" s="239"/>
      <c r="D99" s="239"/>
      <c r="E99" s="239"/>
      <c r="F99" s="239"/>
      <c r="G99" s="239"/>
      <c r="H99" s="239"/>
      <c r="I99" s="239"/>
      <c r="J99" s="239"/>
      <c r="K99" s="239"/>
      <c r="L99" s="239"/>
      <c r="M99" s="239"/>
    </row>
    <row r="100" spans="2:13" ht="33" customHeight="1">
      <c r="B100" s="240" t="s">
        <v>518</v>
      </c>
      <c r="C100" s="241"/>
      <c r="D100" s="241"/>
      <c r="E100" s="241"/>
      <c r="F100" s="241"/>
      <c r="G100" s="241"/>
      <c r="H100" s="241"/>
      <c r="I100" s="241"/>
      <c r="J100" s="241"/>
      <c r="K100" s="241"/>
      <c r="L100" s="241"/>
      <c r="M100" s="242"/>
    </row>
    <row r="102" spans="2:13" ht="15.75">
      <c r="B102" s="207"/>
      <c r="C102" s="208" t="s">
        <v>378</v>
      </c>
      <c r="D102" s="209" t="s">
        <v>379</v>
      </c>
      <c r="E102" s="209"/>
      <c r="F102" s="209"/>
      <c r="G102" s="209"/>
      <c r="H102" s="209"/>
      <c r="I102" s="209"/>
      <c r="J102" s="209"/>
      <c r="K102" s="209"/>
      <c r="L102" s="209"/>
      <c r="M102" s="209"/>
    </row>
    <row r="103" spans="2:13" ht="15.75">
      <c r="B103" s="207"/>
      <c r="C103" s="208"/>
      <c r="D103" s="81" t="s">
        <v>184</v>
      </c>
      <c r="E103" s="210" t="s">
        <v>8</v>
      </c>
      <c r="F103" s="210"/>
      <c r="G103" s="210"/>
      <c r="H103" s="210"/>
      <c r="I103" s="210"/>
      <c r="J103" s="210"/>
      <c r="K103" s="81" t="s">
        <v>381</v>
      </c>
      <c r="L103" s="208" t="s">
        <v>4</v>
      </c>
      <c r="M103" s="208"/>
    </row>
    <row r="104" spans="2:13" ht="15.75">
      <c r="B104" s="207"/>
      <c r="C104" s="208"/>
      <c r="D104" s="81" t="s">
        <v>383</v>
      </c>
      <c r="E104" s="208" t="s">
        <v>520</v>
      </c>
      <c r="F104" s="208"/>
      <c r="G104" s="208"/>
      <c r="H104" s="208"/>
      <c r="I104" s="208"/>
      <c r="J104" s="208"/>
      <c r="K104" s="81" t="s">
        <v>385</v>
      </c>
      <c r="L104" s="211" t="s">
        <v>386</v>
      </c>
      <c r="M104" s="211"/>
    </row>
    <row r="105" spans="2:13" ht="15.75">
      <c r="B105" s="190" t="s">
        <v>191</v>
      </c>
      <c r="C105" s="190"/>
      <c r="D105" s="190"/>
      <c r="E105" s="190"/>
      <c r="F105" s="190"/>
      <c r="G105" s="190"/>
      <c r="H105" s="190"/>
      <c r="I105" s="190"/>
      <c r="J105" s="190"/>
      <c r="K105" s="190"/>
      <c r="L105" s="190"/>
      <c r="M105" s="190"/>
    </row>
    <row r="106" spans="2:13" ht="15.75">
      <c r="B106" s="191" t="s">
        <v>307</v>
      </c>
      <c r="C106" s="191"/>
      <c r="D106" s="82" t="s">
        <v>383</v>
      </c>
      <c r="E106" s="82" t="s">
        <v>388</v>
      </c>
      <c r="F106" s="82" t="s">
        <v>314</v>
      </c>
      <c r="G106" s="82" t="s">
        <v>389</v>
      </c>
      <c r="H106" s="192" t="s">
        <v>390</v>
      </c>
      <c r="I106" s="192"/>
      <c r="J106" s="192" t="s">
        <v>391</v>
      </c>
      <c r="K106" s="192"/>
      <c r="L106" s="192" t="s">
        <v>392</v>
      </c>
      <c r="M106" s="192"/>
    </row>
    <row r="107" spans="2:13" ht="15">
      <c r="B107" s="183"/>
      <c r="C107" s="183"/>
      <c r="D107" s="83"/>
      <c r="E107" s="83"/>
      <c r="F107" s="84"/>
      <c r="G107" s="85"/>
      <c r="H107" s="184"/>
      <c r="I107" s="184"/>
      <c r="J107" s="185"/>
      <c r="K107" s="185"/>
      <c r="L107" s="186"/>
      <c r="M107" s="186"/>
    </row>
    <row r="108" spans="2:13" ht="15.75">
      <c r="B108" s="187" t="s">
        <v>473</v>
      </c>
      <c r="C108" s="187"/>
      <c r="D108" s="187"/>
      <c r="E108" s="187"/>
      <c r="F108" s="187"/>
      <c r="G108" s="187"/>
      <c r="H108" s="187"/>
      <c r="I108" s="187"/>
      <c r="J108" s="187"/>
      <c r="K108" s="82" t="s">
        <v>250</v>
      </c>
      <c r="L108" s="206">
        <v>0</v>
      </c>
      <c r="M108" s="206"/>
    </row>
    <row r="109" spans="2:13" ht="15">
      <c r="B109" s="187"/>
      <c r="C109" s="187"/>
      <c r="D109" s="187"/>
      <c r="E109" s="187"/>
      <c r="F109" s="187"/>
      <c r="G109" s="187"/>
      <c r="H109" s="187"/>
      <c r="I109" s="187"/>
      <c r="J109" s="187"/>
      <c r="K109" s="187"/>
      <c r="L109" s="187"/>
      <c r="M109" s="187"/>
    </row>
    <row r="110" spans="2:13">
      <c r="B110" s="191" t="s">
        <v>474</v>
      </c>
      <c r="C110" s="191"/>
      <c r="D110" s="192" t="s">
        <v>383</v>
      </c>
      <c r="E110" s="192" t="s">
        <v>388</v>
      </c>
      <c r="F110" s="192" t="s">
        <v>314</v>
      </c>
      <c r="G110" s="192" t="s">
        <v>389</v>
      </c>
      <c r="H110" s="192" t="s">
        <v>521</v>
      </c>
      <c r="I110" s="192"/>
      <c r="J110" s="192" t="s">
        <v>475</v>
      </c>
      <c r="K110" s="192"/>
      <c r="L110" s="205" t="s">
        <v>392</v>
      </c>
      <c r="M110" s="192"/>
    </row>
    <row r="111" spans="2:13">
      <c r="B111" s="191"/>
      <c r="C111" s="191"/>
      <c r="D111" s="192"/>
      <c r="E111" s="192"/>
      <c r="F111" s="192"/>
      <c r="G111" s="192"/>
      <c r="H111" s="192"/>
      <c r="I111" s="192"/>
      <c r="J111" s="192"/>
      <c r="K111" s="192"/>
      <c r="L111" s="192"/>
      <c r="M111" s="192"/>
    </row>
    <row r="112" spans="2:13" ht="15">
      <c r="B112" s="194"/>
      <c r="C112" s="194"/>
      <c r="D112" s="83"/>
      <c r="E112" s="83"/>
      <c r="F112" s="83"/>
      <c r="G112" s="83"/>
      <c r="H112" s="201"/>
      <c r="I112" s="202"/>
      <c r="J112" s="203"/>
      <c r="K112" s="204"/>
      <c r="L112" s="186"/>
      <c r="M112" s="186"/>
    </row>
    <row r="113" spans="2:13" ht="15.75">
      <c r="B113" s="187" t="s">
        <v>478</v>
      </c>
      <c r="C113" s="187"/>
      <c r="D113" s="187"/>
      <c r="E113" s="187"/>
      <c r="F113" s="187"/>
      <c r="G113" s="187"/>
      <c r="H113" s="187"/>
      <c r="I113" s="187"/>
      <c r="J113" s="187"/>
      <c r="K113" s="82" t="s">
        <v>251</v>
      </c>
      <c r="L113" s="205">
        <v>0</v>
      </c>
      <c r="M113" s="192"/>
    </row>
    <row r="114" spans="2:13" ht="15">
      <c r="B114" s="187"/>
      <c r="C114" s="187"/>
      <c r="D114" s="187"/>
      <c r="E114" s="187"/>
      <c r="F114" s="187"/>
      <c r="G114" s="187"/>
      <c r="H114" s="187"/>
      <c r="I114" s="187"/>
      <c r="J114" s="187"/>
      <c r="K114" s="187"/>
      <c r="L114" s="187"/>
      <c r="M114" s="187"/>
    </row>
    <row r="115" spans="2:13" ht="15.75">
      <c r="B115" s="191" t="s">
        <v>479</v>
      </c>
      <c r="C115" s="191"/>
      <c r="D115" s="192" t="s">
        <v>383</v>
      </c>
      <c r="E115" s="192" t="s">
        <v>388</v>
      </c>
      <c r="F115" s="192" t="s">
        <v>314</v>
      </c>
      <c r="G115" s="192" t="s">
        <v>389</v>
      </c>
      <c r="H115" s="192" t="s">
        <v>390</v>
      </c>
      <c r="I115" s="192"/>
      <c r="J115" s="192" t="s">
        <v>480</v>
      </c>
      <c r="K115" s="192"/>
      <c r="L115" s="192"/>
      <c r="M115" s="192"/>
    </row>
    <row r="116" spans="2:13" ht="15.75">
      <c r="B116" s="191"/>
      <c r="C116" s="191"/>
      <c r="D116" s="192"/>
      <c r="E116" s="192"/>
      <c r="F116" s="192"/>
      <c r="G116" s="192"/>
      <c r="H116" s="192"/>
      <c r="I116" s="192"/>
      <c r="J116" s="192" t="s">
        <v>481</v>
      </c>
      <c r="K116" s="192"/>
      <c r="L116" s="192" t="s">
        <v>392</v>
      </c>
      <c r="M116" s="192"/>
    </row>
    <row r="117" spans="2:13" ht="15">
      <c r="B117" s="194"/>
      <c r="C117" s="194"/>
      <c r="D117" s="83"/>
      <c r="E117" s="83"/>
      <c r="F117" s="84"/>
      <c r="G117" s="83"/>
      <c r="H117" s="184"/>
      <c r="I117" s="184"/>
      <c r="J117" s="195"/>
      <c r="K117" s="193"/>
      <c r="L117" s="186"/>
      <c r="M117" s="186"/>
    </row>
    <row r="118" spans="2:13" ht="15">
      <c r="B118" s="183"/>
      <c r="C118" s="183"/>
      <c r="D118" s="83"/>
      <c r="E118" s="83"/>
      <c r="F118" s="84"/>
      <c r="G118" s="85"/>
      <c r="H118" s="184"/>
      <c r="I118" s="184"/>
      <c r="J118" s="185"/>
      <c r="K118" s="185"/>
      <c r="L118" s="186"/>
      <c r="M118" s="186"/>
    </row>
    <row r="119" spans="2:13" ht="15.75">
      <c r="B119" s="193"/>
      <c r="C119" s="193"/>
      <c r="D119" s="193"/>
      <c r="E119" s="193"/>
      <c r="F119" s="193"/>
      <c r="G119" s="193"/>
      <c r="H119" s="193"/>
      <c r="I119" s="193"/>
      <c r="J119" s="193"/>
      <c r="K119" s="82" t="s">
        <v>273</v>
      </c>
      <c r="L119" s="188">
        <v>741.2</v>
      </c>
      <c r="M119" s="188"/>
    </row>
    <row r="120" spans="2:13" ht="15">
      <c r="B120" s="187"/>
      <c r="C120" s="187"/>
      <c r="D120" s="187"/>
      <c r="E120" s="187"/>
      <c r="F120" s="187"/>
      <c r="G120" s="187"/>
      <c r="H120" s="187"/>
      <c r="I120" s="187"/>
      <c r="J120" s="187"/>
      <c r="K120" s="187"/>
      <c r="L120" s="187"/>
      <c r="M120" s="187"/>
    </row>
    <row r="121" spans="2:13" ht="15.75">
      <c r="B121" s="191" t="s">
        <v>506</v>
      </c>
      <c r="C121" s="191"/>
      <c r="D121" s="192" t="s">
        <v>383</v>
      </c>
      <c r="E121" s="192" t="s">
        <v>388</v>
      </c>
      <c r="F121" s="192" t="s">
        <v>314</v>
      </c>
      <c r="G121" s="192" t="s">
        <v>389</v>
      </c>
      <c r="H121" s="192" t="s">
        <v>390</v>
      </c>
      <c r="I121" s="192"/>
      <c r="J121" s="192" t="s">
        <v>480</v>
      </c>
      <c r="K121" s="192"/>
      <c r="L121" s="192"/>
      <c r="M121" s="192"/>
    </row>
    <row r="122" spans="2:13" ht="15.75">
      <c r="B122" s="191"/>
      <c r="C122" s="191"/>
      <c r="D122" s="192"/>
      <c r="E122" s="192"/>
      <c r="F122" s="192"/>
      <c r="G122" s="192"/>
      <c r="H122" s="192"/>
      <c r="I122" s="192"/>
      <c r="J122" s="192" t="s">
        <v>481</v>
      </c>
      <c r="K122" s="192"/>
      <c r="L122" s="192" t="s">
        <v>392</v>
      </c>
      <c r="M122" s="192"/>
    </row>
    <row r="123" spans="2:13" ht="15">
      <c r="B123" s="194"/>
      <c r="C123" s="194"/>
      <c r="D123" s="83"/>
      <c r="E123" s="83"/>
      <c r="F123" s="84"/>
      <c r="G123" s="83"/>
      <c r="H123" s="184"/>
      <c r="I123" s="184"/>
      <c r="J123" s="195"/>
      <c r="K123" s="193"/>
      <c r="L123" s="186"/>
      <c r="M123" s="186"/>
    </row>
    <row r="124" spans="2:13" ht="15">
      <c r="B124" s="183"/>
      <c r="C124" s="183"/>
      <c r="D124" s="83"/>
      <c r="E124" s="83"/>
      <c r="F124" s="84"/>
      <c r="G124" s="85"/>
      <c r="H124" s="184"/>
      <c r="I124" s="184"/>
      <c r="J124" s="185"/>
      <c r="K124" s="185"/>
      <c r="L124" s="186"/>
      <c r="M124" s="186"/>
    </row>
    <row r="125" spans="2:13" ht="15.75">
      <c r="B125" s="187" t="s">
        <v>513</v>
      </c>
      <c r="C125" s="187"/>
      <c r="D125" s="187"/>
      <c r="E125" s="187"/>
      <c r="F125" s="187"/>
      <c r="G125" s="187"/>
      <c r="H125" s="187"/>
      <c r="I125" s="187"/>
      <c r="J125" s="187"/>
      <c r="K125" s="82" t="s">
        <v>285</v>
      </c>
      <c r="L125" s="188">
        <v>0</v>
      </c>
      <c r="M125" s="188"/>
    </row>
    <row r="126" spans="2:13" ht="15">
      <c r="B126" s="187"/>
      <c r="C126" s="187"/>
      <c r="D126" s="187"/>
      <c r="E126" s="187"/>
      <c r="F126" s="187"/>
      <c r="G126" s="187"/>
      <c r="H126" s="187"/>
      <c r="I126" s="187"/>
      <c r="J126" s="187"/>
      <c r="K126" s="187"/>
      <c r="L126" s="187"/>
      <c r="M126" s="187"/>
    </row>
    <row r="127" spans="2:13" ht="15">
      <c r="B127" s="183"/>
      <c r="C127" s="183"/>
      <c r="D127" s="83"/>
      <c r="E127" s="83"/>
      <c r="F127" s="84"/>
      <c r="G127" s="85"/>
      <c r="H127" s="184"/>
      <c r="I127" s="184"/>
      <c r="J127" s="185"/>
      <c r="K127" s="185"/>
      <c r="L127" s="186"/>
      <c r="M127" s="186"/>
    </row>
    <row r="128" spans="2:13" ht="15.75">
      <c r="B128" s="191" t="s">
        <v>514</v>
      </c>
      <c r="C128" s="191"/>
      <c r="D128" s="192" t="s">
        <v>383</v>
      </c>
      <c r="E128" s="192" t="s">
        <v>388</v>
      </c>
      <c r="F128" s="192" t="s">
        <v>314</v>
      </c>
      <c r="G128" s="192" t="s">
        <v>389</v>
      </c>
      <c r="H128" s="192" t="s">
        <v>390</v>
      </c>
      <c r="I128" s="192"/>
      <c r="J128" s="192" t="s">
        <v>480</v>
      </c>
      <c r="K128" s="192"/>
      <c r="L128" s="192"/>
      <c r="M128" s="192"/>
    </row>
    <row r="129" spans="2:13" ht="15.75">
      <c r="B129" s="191"/>
      <c r="C129" s="191"/>
      <c r="D129" s="192"/>
      <c r="E129" s="192"/>
      <c r="F129" s="192"/>
      <c r="G129" s="192"/>
      <c r="H129" s="192"/>
      <c r="I129" s="192"/>
      <c r="J129" s="192" t="s">
        <v>481</v>
      </c>
      <c r="K129" s="192"/>
      <c r="L129" s="192" t="s">
        <v>392</v>
      </c>
      <c r="M129" s="192"/>
    </row>
    <row r="130" spans="2:13" ht="15">
      <c r="B130" s="183" t="s">
        <v>8</v>
      </c>
      <c r="C130" s="183"/>
      <c r="D130" s="83" t="s">
        <v>447</v>
      </c>
      <c r="E130" s="83" t="s">
        <v>448</v>
      </c>
      <c r="F130" s="84"/>
      <c r="G130" s="85" t="s">
        <v>4</v>
      </c>
      <c r="H130" s="184">
        <v>1</v>
      </c>
      <c r="I130" s="184"/>
      <c r="J130" s="195">
        <v>290452.15000000002</v>
      </c>
      <c r="K130" s="193"/>
      <c r="L130" s="195">
        <v>290452.15000000002</v>
      </c>
      <c r="M130" s="193"/>
    </row>
    <row r="131" spans="2:13" ht="15.75">
      <c r="B131" s="187" t="s">
        <v>515</v>
      </c>
      <c r="C131" s="187"/>
      <c r="D131" s="187"/>
      <c r="E131" s="187"/>
      <c r="F131" s="187"/>
      <c r="G131" s="187"/>
      <c r="H131" s="187"/>
      <c r="I131" s="187"/>
      <c r="J131" s="187"/>
      <c r="K131" s="82" t="s">
        <v>291</v>
      </c>
      <c r="L131" s="188">
        <v>0</v>
      </c>
      <c r="M131" s="188"/>
    </row>
    <row r="132" spans="2:13" ht="15">
      <c r="B132" s="189"/>
      <c r="C132" s="189"/>
      <c r="D132" s="189"/>
      <c r="E132" s="189"/>
      <c r="F132" s="189"/>
      <c r="G132" s="189"/>
      <c r="H132" s="189"/>
      <c r="I132" s="189"/>
      <c r="J132" s="189"/>
      <c r="K132" s="189"/>
      <c r="L132" s="186"/>
      <c r="M132" s="186"/>
    </row>
    <row r="133" spans="2:13" ht="15.75">
      <c r="B133" s="190" t="s">
        <v>516</v>
      </c>
      <c r="C133" s="190"/>
      <c r="D133" s="190"/>
      <c r="E133" s="190"/>
      <c r="F133" s="190"/>
      <c r="G133" s="190"/>
      <c r="H133" s="190"/>
      <c r="I133" s="190"/>
      <c r="J133" s="190"/>
      <c r="K133" s="190"/>
      <c r="L133" s="188">
        <v>290452.15000000002</v>
      </c>
      <c r="M133" s="188"/>
    </row>
    <row r="134" spans="2:13">
      <c r="B134" s="180"/>
      <c r="C134" s="180"/>
      <c r="D134" s="180"/>
      <c r="E134" s="180"/>
      <c r="F134" s="180"/>
      <c r="G134" s="180"/>
      <c r="H134" s="180"/>
      <c r="I134" s="180"/>
      <c r="J134" s="180"/>
      <c r="K134" s="180"/>
      <c r="L134" s="180"/>
      <c r="M134" s="180"/>
    </row>
    <row r="135" spans="2:13" ht="15.75">
      <c r="B135" s="181" t="s">
        <v>517</v>
      </c>
      <c r="C135" s="181"/>
      <c r="D135" s="181"/>
      <c r="E135" s="181"/>
      <c r="F135" s="181"/>
      <c r="G135" s="181"/>
      <c r="H135" s="181"/>
      <c r="I135" s="181"/>
      <c r="J135" s="181"/>
      <c r="K135" s="181"/>
      <c r="L135" s="181"/>
      <c r="M135" s="181"/>
    </row>
    <row r="136" spans="2:13">
      <c r="B136" s="219"/>
      <c r="C136" s="219"/>
      <c r="D136" s="219"/>
      <c r="E136" s="219"/>
      <c r="F136" s="219"/>
      <c r="G136" s="219"/>
      <c r="H136" s="219"/>
      <c r="I136" s="219"/>
      <c r="J136" s="219"/>
      <c r="K136" s="219"/>
      <c r="L136" s="219"/>
      <c r="M136" s="219"/>
    </row>
    <row r="138" spans="2:13" ht="15.75" customHeight="1">
      <c r="B138" s="207"/>
      <c r="C138" s="208" t="s">
        <v>378</v>
      </c>
      <c r="D138" s="209" t="s">
        <v>379</v>
      </c>
      <c r="E138" s="209"/>
      <c r="F138" s="209"/>
      <c r="G138" s="209"/>
      <c r="H138" s="209"/>
      <c r="I138" s="209"/>
      <c r="J138" s="209"/>
      <c r="K138" s="209"/>
      <c r="L138" s="209"/>
      <c r="M138" s="209"/>
    </row>
    <row r="139" spans="2:13" ht="15.75" customHeight="1">
      <c r="B139" s="207"/>
      <c r="C139" s="208"/>
      <c r="D139" s="81" t="s">
        <v>184</v>
      </c>
      <c r="E139" s="210" t="s">
        <v>519</v>
      </c>
      <c r="F139" s="210"/>
      <c r="G139" s="210"/>
      <c r="H139" s="210"/>
      <c r="I139" s="210"/>
      <c r="J139" s="210"/>
      <c r="K139" s="81" t="s">
        <v>381</v>
      </c>
      <c r="L139" s="208" t="s">
        <v>382</v>
      </c>
      <c r="M139" s="208"/>
    </row>
    <row r="140" spans="2:13" ht="15.75" customHeight="1">
      <c r="B140" s="207"/>
      <c r="C140" s="208"/>
      <c r="D140" s="81" t="s">
        <v>383</v>
      </c>
      <c r="E140" s="208" t="s">
        <v>520</v>
      </c>
      <c r="F140" s="208"/>
      <c r="G140" s="208"/>
      <c r="H140" s="208"/>
      <c r="I140" s="208"/>
      <c r="J140" s="208"/>
      <c r="K140" s="81" t="s">
        <v>385</v>
      </c>
      <c r="L140" s="211" t="s">
        <v>386</v>
      </c>
      <c r="M140" s="211"/>
    </row>
    <row r="141" spans="2:13" ht="15.75">
      <c r="B141" s="190" t="s">
        <v>525</v>
      </c>
      <c r="C141" s="190"/>
      <c r="D141" s="190"/>
      <c r="E141" s="190"/>
      <c r="F141" s="190"/>
      <c r="G141" s="190"/>
      <c r="H141" s="190"/>
      <c r="I141" s="190"/>
      <c r="J141" s="190"/>
      <c r="K141" s="190"/>
      <c r="L141" s="190"/>
      <c r="M141" s="190"/>
    </row>
    <row r="142" spans="2:13" ht="15.75" customHeight="1">
      <c r="B142" s="191" t="s">
        <v>307</v>
      </c>
      <c r="C142" s="191"/>
      <c r="D142" s="82" t="s">
        <v>383</v>
      </c>
      <c r="E142" s="82" t="s">
        <v>388</v>
      </c>
      <c r="F142" s="82" t="s">
        <v>314</v>
      </c>
      <c r="G142" s="82" t="s">
        <v>389</v>
      </c>
      <c r="H142" s="192" t="s">
        <v>390</v>
      </c>
      <c r="I142" s="192"/>
      <c r="J142" s="192" t="s">
        <v>391</v>
      </c>
      <c r="K142" s="192"/>
      <c r="L142" s="192" t="s">
        <v>392</v>
      </c>
      <c r="M142" s="192"/>
    </row>
    <row r="143" spans="2:13" ht="15">
      <c r="B143" s="183"/>
      <c r="C143" s="183"/>
      <c r="D143" s="83"/>
      <c r="E143" s="83"/>
      <c r="F143" s="84"/>
      <c r="G143" s="85"/>
      <c r="H143" s="184"/>
      <c r="I143" s="184"/>
      <c r="J143" s="185"/>
      <c r="K143" s="185"/>
      <c r="L143" s="186"/>
      <c r="M143" s="186"/>
    </row>
    <row r="144" spans="2:13" ht="15.75">
      <c r="B144" s="187" t="s">
        <v>473</v>
      </c>
      <c r="C144" s="187"/>
      <c r="D144" s="187"/>
      <c r="E144" s="187"/>
      <c r="F144" s="187"/>
      <c r="G144" s="187"/>
      <c r="H144" s="187"/>
      <c r="I144" s="187"/>
      <c r="J144" s="187"/>
      <c r="K144" s="82" t="s">
        <v>250</v>
      </c>
      <c r="L144" s="206">
        <v>0</v>
      </c>
      <c r="M144" s="206"/>
    </row>
    <row r="145" spans="2:13" ht="15">
      <c r="B145" s="187"/>
      <c r="C145" s="187"/>
      <c r="D145" s="187"/>
      <c r="E145" s="187"/>
      <c r="F145" s="187"/>
      <c r="G145" s="187"/>
      <c r="H145" s="187"/>
      <c r="I145" s="187"/>
      <c r="J145" s="187"/>
      <c r="K145" s="187"/>
      <c r="L145" s="187"/>
      <c r="M145" s="187"/>
    </row>
    <row r="146" spans="2:13" ht="14.25" customHeight="1">
      <c r="B146" s="191" t="s">
        <v>474</v>
      </c>
      <c r="C146" s="191"/>
      <c r="D146" s="192" t="s">
        <v>383</v>
      </c>
      <c r="E146" s="192" t="s">
        <v>388</v>
      </c>
      <c r="F146" s="192" t="s">
        <v>314</v>
      </c>
      <c r="G146" s="192" t="s">
        <v>389</v>
      </c>
      <c r="H146" s="192" t="s">
        <v>521</v>
      </c>
      <c r="I146" s="192"/>
      <c r="J146" s="192" t="s">
        <v>475</v>
      </c>
      <c r="K146" s="192"/>
      <c r="L146" s="205" t="s">
        <v>392</v>
      </c>
      <c r="M146" s="192"/>
    </row>
    <row r="147" spans="2:13" ht="14.25" customHeight="1">
      <c r="B147" s="191"/>
      <c r="C147" s="191"/>
      <c r="D147" s="192"/>
      <c r="E147" s="192"/>
      <c r="F147" s="192"/>
      <c r="G147" s="192"/>
      <c r="H147" s="192"/>
      <c r="I147" s="192"/>
      <c r="J147" s="192"/>
      <c r="K147" s="192"/>
      <c r="L147" s="192"/>
      <c r="M147" s="192"/>
    </row>
    <row r="148" spans="2:13" ht="15">
      <c r="B148" s="194"/>
      <c r="C148" s="194"/>
      <c r="D148" s="83"/>
      <c r="E148" s="83"/>
      <c r="F148" s="83"/>
      <c r="G148" s="83"/>
      <c r="H148" s="201"/>
      <c r="I148" s="202"/>
      <c r="J148" s="203"/>
      <c r="K148" s="204"/>
      <c r="L148" s="186"/>
      <c r="M148" s="186"/>
    </row>
    <row r="149" spans="2:13" ht="15.75">
      <c r="B149" s="187" t="s">
        <v>478</v>
      </c>
      <c r="C149" s="187"/>
      <c r="D149" s="187"/>
      <c r="E149" s="187"/>
      <c r="F149" s="187"/>
      <c r="G149" s="187"/>
      <c r="H149" s="187"/>
      <c r="I149" s="187"/>
      <c r="J149" s="187"/>
      <c r="K149" s="82" t="s">
        <v>251</v>
      </c>
      <c r="L149" s="205">
        <v>0</v>
      </c>
      <c r="M149" s="192"/>
    </row>
    <row r="150" spans="2:13" ht="15">
      <c r="B150" s="187"/>
      <c r="C150" s="187"/>
      <c r="D150" s="187"/>
      <c r="E150" s="187"/>
      <c r="F150" s="187"/>
      <c r="G150" s="187"/>
      <c r="H150" s="187"/>
      <c r="I150" s="187"/>
      <c r="J150" s="187"/>
      <c r="K150" s="187"/>
      <c r="L150" s="187"/>
      <c r="M150" s="187"/>
    </row>
    <row r="151" spans="2:13" ht="15.75" customHeight="1">
      <c r="B151" s="191" t="s">
        <v>479</v>
      </c>
      <c r="C151" s="191"/>
      <c r="D151" s="192" t="s">
        <v>383</v>
      </c>
      <c r="E151" s="192" t="s">
        <v>388</v>
      </c>
      <c r="F151" s="192" t="s">
        <v>314</v>
      </c>
      <c r="G151" s="192" t="s">
        <v>389</v>
      </c>
      <c r="H151" s="192" t="s">
        <v>390</v>
      </c>
      <c r="I151" s="192"/>
      <c r="J151" s="192" t="s">
        <v>480</v>
      </c>
      <c r="K151" s="192"/>
      <c r="L151" s="192"/>
      <c r="M151" s="192"/>
    </row>
    <row r="152" spans="2:13" ht="15.75">
      <c r="B152" s="191"/>
      <c r="C152" s="191"/>
      <c r="D152" s="192"/>
      <c r="E152" s="192"/>
      <c r="F152" s="192"/>
      <c r="G152" s="192"/>
      <c r="H152" s="192"/>
      <c r="I152" s="192"/>
      <c r="J152" s="192" t="s">
        <v>481</v>
      </c>
      <c r="K152" s="192"/>
      <c r="L152" s="192" t="s">
        <v>392</v>
      </c>
      <c r="M152" s="192"/>
    </row>
    <row r="153" spans="2:13" ht="15" customHeight="1">
      <c r="B153" s="194" t="s">
        <v>524</v>
      </c>
      <c r="C153" s="194"/>
      <c r="D153" s="83" t="s">
        <v>312</v>
      </c>
      <c r="E153" s="83" t="s">
        <v>395</v>
      </c>
      <c r="F153" s="84" t="s">
        <v>522</v>
      </c>
      <c r="G153" s="83" t="s">
        <v>72</v>
      </c>
      <c r="H153" s="184">
        <v>40</v>
      </c>
      <c r="I153" s="184"/>
      <c r="J153" s="195">
        <v>18.529999999999998</v>
      </c>
      <c r="K153" s="193"/>
      <c r="L153" s="186">
        <v>741.2</v>
      </c>
      <c r="M153" s="186"/>
    </row>
    <row r="154" spans="2:13" ht="15">
      <c r="B154" s="183"/>
      <c r="C154" s="183"/>
      <c r="D154" s="83"/>
      <c r="E154" s="83"/>
      <c r="F154" s="84"/>
      <c r="G154" s="85"/>
      <c r="H154" s="184"/>
      <c r="I154" s="184"/>
      <c r="J154" s="185"/>
      <c r="K154" s="185"/>
      <c r="L154" s="186"/>
      <c r="M154" s="186"/>
    </row>
    <row r="155" spans="2:13" ht="15.75">
      <c r="B155" s="193"/>
      <c r="C155" s="193"/>
      <c r="D155" s="193"/>
      <c r="E155" s="193"/>
      <c r="F155" s="193"/>
      <c r="G155" s="193"/>
      <c r="H155" s="193"/>
      <c r="I155" s="193"/>
      <c r="J155" s="193"/>
      <c r="K155" s="82" t="s">
        <v>273</v>
      </c>
      <c r="L155" s="188">
        <v>741.2</v>
      </c>
      <c r="M155" s="188"/>
    </row>
    <row r="156" spans="2:13" ht="15">
      <c r="B156" s="187"/>
      <c r="C156" s="187"/>
      <c r="D156" s="187"/>
      <c r="E156" s="187"/>
      <c r="F156" s="187"/>
      <c r="G156" s="187"/>
      <c r="H156" s="187"/>
      <c r="I156" s="187"/>
      <c r="J156" s="187"/>
      <c r="K156" s="187"/>
      <c r="L156" s="187"/>
      <c r="M156" s="187"/>
    </row>
    <row r="157" spans="2:13" ht="15.75">
      <c r="B157" s="191" t="s">
        <v>506</v>
      </c>
      <c r="C157" s="191"/>
      <c r="D157" s="192" t="s">
        <v>383</v>
      </c>
      <c r="E157" s="192" t="s">
        <v>388</v>
      </c>
      <c r="F157" s="192" t="s">
        <v>314</v>
      </c>
      <c r="G157" s="192" t="s">
        <v>389</v>
      </c>
      <c r="H157" s="192" t="s">
        <v>390</v>
      </c>
      <c r="I157" s="192"/>
      <c r="J157" s="192" t="s">
        <v>480</v>
      </c>
      <c r="K157" s="192"/>
      <c r="L157" s="192"/>
      <c r="M157" s="192"/>
    </row>
    <row r="158" spans="2:13" ht="15.75">
      <c r="B158" s="191"/>
      <c r="C158" s="191"/>
      <c r="D158" s="192"/>
      <c r="E158" s="192"/>
      <c r="F158" s="192"/>
      <c r="G158" s="192"/>
      <c r="H158" s="192"/>
      <c r="I158" s="192"/>
      <c r="J158" s="192" t="s">
        <v>481</v>
      </c>
      <c r="K158" s="192"/>
      <c r="L158" s="192" t="s">
        <v>392</v>
      </c>
      <c r="M158" s="192"/>
    </row>
    <row r="159" spans="2:13" ht="15">
      <c r="B159" s="194" t="s">
        <v>526</v>
      </c>
      <c r="C159" s="194"/>
      <c r="D159" s="83" t="s">
        <v>447</v>
      </c>
      <c r="E159" s="83" t="s">
        <v>448</v>
      </c>
      <c r="F159" s="84" t="s">
        <v>523</v>
      </c>
      <c r="G159" s="83" t="s">
        <v>382</v>
      </c>
      <c r="H159" s="184">
        <v>1</v>
      </c>
      <c r="I159" s="184"/>
      <c r="J159" s="195">
        <v>64000</v>
      </c>
      <c r="K159" s="193"/>
      <c r="L159" s="186">
        <v>64000</v>
      </c>
      <c r="M159" s="186"/>
    </row>
    <row r="160" spans="2:13" ht="15">
      <c r="B160" s="183"/>
      <c r="C160" s="183"/>
      <c r="D160" s="83"/>
      <c r="E160" s="83"/>
      <c r="F160" s="84"/>
      <c r="G160" s="85"/>
      <c r="H160" s="184"/>
      <c r="I160" s="184"/>
      <c r="J160" s="185"/>
      <c r="K160" s="185"/>
      <c r="L160" s="186"/>
      <c r="M160" s="186"/>
    </row>
    <row r="161" spans="2:13" ht="15.75">
      <c r="B161" s="187" t="s">
        <v>513</v>
      </c>
      <c r="C161" s="187"/>
      <c r="D161" s="187"/>
      <c r="E161" s="187"/>
      <c r="F161" s="187"/>
      <c r="G161" s="187"/>
      <c r="H161" s="187"/>
      <c r="I161" s="187"/>
      <c r="J161" s="187"/>
      <c r="K161" s="82" t="s">
        <v>285</v>
      </c>
      <c r="L161" s="188">
        <v>64000</v>
      </c>
      <c r="M161" s="188"/>
    </row>
    <row r="162" spans="2:13" ht="15">
      <c r="B162" s="187"/>
      <c r="C162" s="187"/>
      <c r="D162" s="187"/>
      <c r="E162" s="187"/>
      <c r="F162" s="187"/>
      <c r="G162" s="187"/>
      <c r="H162" s="187"/>
      <c r="I162" s="187"/>
      <c r="J162" s="187"/>
      <c r="K162" s="187"/>
      <c r="L162" s="187"/>
      <c r="M162" s="187"/>
    </row>
    <row r="163" spans="2:13" ht="15">
      <c r="B163" s="183"/>
      <c r="C163" s="183"/>
      <c r="D163" s="83"/>
      <c r="E163" s="83"/>
      <c r="F163" s="84"/>
      <c r="G163" s="85"/>
      <c r="H163" s="184"/>
      <c r="I163" s="184"/>
      <c r="J163" s="185"/>
      <c r="K163" s="185"/>
      <c r="L163" s="186"/>
      <c r="M163" s="186"/>
    </row>
    <row r="164" spans="2:13" ht="15.75" customHeight="1">
      <c r="B164" s="191" t="s">
        <v>514</v>
      </c>
      <c r="C164" s="191"/>
      <c r="D164" s="192" t="s">
        <v>383</v>
      </c>
      <c r="E164" s="192" t="s">
        <v>388</v>
      </c>
      <c r="F164" s="192" t="s">
        <v>314</v>
      </c>
      <c r="G164" s="192" t="s">
        <v>389</v>
      </c>
      <c r="H164" s="192" t="s">
        <v>390</v>
      </c>
      <c r="I164" s="192"/>
      <c r="J164" s="192" t="s">
        <v>480</v>
      </c>
      <c r="K164" s="192"/>
      <c r="L164" s="192"/>
      <c r="M164" s="192"/>
    </row>
    <row r="165" spans="2:13" ht="15.75">
      <c r="B165" s="191"/>
      <c r="C165" s="191"/>
      <c r="D165" s="192"/>
      <c r="E165" s="192"/>
      <c r="F165" s="192"/>
      <c r="G165" s="192"/>
      <c r="H165" s="192"/>
      <c r="I165" s="192"/>
      <c r="J165" s="192" t="s">
        <v>481</v>
      </c>
      <c r="K165" s="192"/>
      <c r="L165" s="192" t="s">
        <v>392</v>
      </c>
      <c r="M165" s="192"/>
    </row>
    <row r="166" spans="2:13" ht="15">
      <c r="B166" s="183"/>
      <c r="C166" s="183"/>
      <c r="D166" s="83"/>
      <c r="E166" s="83"/>
      <c r="F166" s="84"/>
      <c r="G166" s="85"/>
      <c r="H166" s="184"/>
      <c r="I166" s="184"/>
      <c r="J166" s="185"/>
      <c r="K166" s="185"/>
      <c r="L166" s="186"/>
      <c r="M166" s="186"/>
    </row>
    <row r="167" spans="2:13" ht="15.75">
      <c r="B167" s="187" t="s">
        <v>515</v>
      </c>
      <c r="C167" s="187"/>
      <c r="D167" s="187"/>
      <c r="E167" s="187"/>
      <c r="F167" s="187"/>
      <c r="G167" s="187"/>
      <c r="H167" s="187"/>
      <c r="I167" s="187"/>
      <c r="J167" s="187"/>
      <c r="K167" s="82" t="s">
        <v>291</v>
      </c>
      <c r="L167" s="188">
        <v>0</v>
      </c>
      <c r="M167" s="188"/>
    </row>
    <row r="168" spans="2:13" ht="15">
      <c r="B168" s="189"/>
      <c r="C168" s="189"/>
      <c r="D168" s="189"/>
      <c r="E168" s="189"/>
      <c r="F168" s="189"/>
      <c r="G168" s="189"/>
      <c r="H168" s="189"/>
      <c r="I168" s="189"/>
      <c r="J168" s="189"/>
      <c r="K168" s="189"/>
      <c r="L168" s="186"/>
      <c r="M168" s="186"/>
    </row>
    <row r="169" spans="2:13" ht="15.75">
      <c r="B169" s="190" t="s">
        <v>516</v>
      </c>
      <c r="C169" s="190"/>
      <c r="D169" s="190"/>
      <c r="E169" s="190"/>
      <c r="F169" s="190"/>
      <c r="G169" s="190"/>
      <c r="H169" s="190"/>
      <c r="I169" s="190"/>
      <c r="J169" s="190"/>
      <c r="K169" s="190"/>
      <c r="L169" s="188">
        <v>64741.2</v>
      </c>
      <c r="M169" s="188"/>
    </row>
    <row r="170" spans="2:13">
      <c r="B170" s="180"/>
      <c r="C170" s="180"/>
      <c r="D170" s="180"/>
      <c r="E170" s="180"/>
      <c r="F170" s="180"/>
      <c r="G170" s="180"/>
      <c r="H170" s="180"/>
      <c r="I170" s="180"/>
      <c r="J170" s="180"/>
      <c r="K170" s="180"/>
      <c r="L170" s="180"/>
      <c r="M170" s="180"/>
    </row>
    <row r="171" spans="2:13" ht="15.75" customHeight="1">
      <c r="B171" s="181" t="s">
        <v>517</v>
      </c>
      <c r="C171" s="181"/>
      <c r="D171" s="181"/>
      <c r="E171" s="181"/>
      <c r="F171" s="181"/>
      <c r="G171" s="181"/>
      <c r="H171" s="181"/>
      <c r="I171" s="181"/>
      <c r="J171" s="181"/>
      <c r="K171" s="181"/>
      <c r="L171" s="181"/>
      <c r="M171" s="181"/>
    </row>
    <row r="172" spans="2:13">
      <c r="B172" s="219"/>
      <c r="C172" s="219"/>
      <c r="D172" s="219"/>
      <c r="E172" s="219"/>
      <c r="F172" s="219"/>
      <c r="G172" s="219"/>
      <c r="H172" s="219"/>
      <c r="I172" s="219"/>
      <c r="J172" s="219"/>
      <c r="K172" s="219"/>
      <c r="L172" s="219"/>
      <c r="M172" s="219"/>
    </row>
    <row r="174" spans="2:13" ht="15.75">
      <c r="B174" s="207"/>
      <c r="C174" s="208" t="s">
        <v>378</v>
      </c>
      <c r="D174" s="209" t="s">
        <v>379</v>
      </c>
      <c r="E174" s="209"/>
      <c r="F174" s="209"/>
      <c r="G174" s="209"/>
      <c r="H174" s="209"/>
      <c r="I174" s="209"/>
      <c r="J174" s="209"/>
      <c r="K174" s="209"/>
      <c r="L174" s="209"/>
      <c r="M174" s="209"/>
    </row>
    <row r="175" spans="2:13" ht="15.75">
      <c r="B175" s="207"/>
      <c r="C175" s="208"/>
      <c r="D175" s="81" t="s">
        <v>184</v>
      </c>
      <c r="E175" s="210" t="s">
        <v>527</v>
      </c>
      <c r="F175" s="210"/>
      <c r="G175" s="210"/>
      <c r="H175" s="210"/>
      <c r="I175" s="210"/>
      <c r="J175" s="210"/>
      <c r="K175" s="81" t="s">
        <v>381</v>
      </c>
      <c r="L175" s="208" t="s">
        <v>382</v>
      </c>
      <c r="M175" s="208"/>
    </row>
    <row r="176" spans="2:13" ht="15.75">
      <c r="B176" s="207"/>
      <c r="C176" s="208"/>
      <c r="D176" s="81" t="s">
        <v>383</v>
      </c>
      <c r="E176" s="208" t="s">
        <v>528</v>
      </c>
      <c r="F176" s="208"/>
      <c r="G176" s="208"/>
      <c r="H176" s="208"/>
      <c r="I176" s="208"/>
      <c r="J176" s="208"/>
      <c r="K176" s="81" t="s">
        <v>385</v>
      </c>
      <c r="L176" s="211" t="s">
        <v>386</v>
      </c>
      <c r="M176" s="211"/>
    </row>
    <row r="177" spans="2:13" ht="15.75">
      <c r="B177" s="190" t="s">
        <v>529</v>
      </c>
      <c r="C177" s="190"/>
      <c r="D177" s="190"/>
      <c r="E177" s="190"/>
      <c r="F177" s="190"/>
      <c r="G177" s="190"/>
      <c r="H177" s="190"/>
      <c r="I177" s="190"/>
      <c r="J177" s="190"/>
      <c r="K177" s="190"/>
      <c r="L177" s="190"/>
      <c r="M177" s="190"/>
    </row>
    <row r="178" spans="2:13" ht="15.75">
      <c r="B178" s="191" t="s">
        <v>307</v>
      </c>
      <c r="C178" s="191"/>
      <c r="D178" s="82" t="s">
        <v>383</v>
      </c>
      <c r="E178" s="82" t="s">
        <v>388</v>
      </c>
      <c r="F178" s="82" t="s">
        <v>314</v>
      </c>
      <c r="G178" s="82" t="s">
        <v>389</v>
      </c>
      <c r="H178" s="192" t="s">
        <v>390</v>
      </c>
      <c r="I178" s="192"/>
      <c r="J178" s="192" t="s">
        <v>391</v>
      </c>
      <c r="K178" s="192"/>
      <c r="L178" s="192" t="s">
        <v>392</v>
      </c>
      <c r="M178" s="192"/>
    </row>
    <row r="179" spans="2:13" ht="15">
      <c r="B179" s="183"/>
      <c r="C179" s="183"/>
      <c r="D179" s="83"/>
      <c r="E179" s="83"/>
      <c r="F179" s="84"/>
      <c r="G179" s="85"/>
      <c r="H179" s="184"/>
      <c r="I179" s="184"/>
      <c r="J179" s="185"/>
      <c r="K179" s="185"/>
      <c r="L179" s="186"/>
      <c r="M179" s="186"/>
    </row>
    <row r="180" spans="2:13" ht="15.75">
      <c r="B180" s="187" t="s">
        <v>473</v>
      </c>
      <c r="C180" s="187"/>
      <c r="D180" s="187"/>
      <c r="E180" s="187"/>
      <c r="F180" s="187"/>
      <c r="G180" s="187"/>
      <c r="H180" s="187"/>
      <c r="I180" s="187"/>
      <c r="J180" s="187"/>
      <c r="K180" s="82" t="s">
        <v>250</v>
      </c>
      <c r="L180" s="206">
        <v>0</v>
      </c>
      <c r="M180" s="206"/>
    </row>
    <row r="181" spans="2:13" ht="15">
      <c r="B181" s="187"/>
      <c r="C181" s="187"/>
      <c r="D181" s="187"/>
      <c r="E181" s="187"/>
      <c r="F181" s="187"/>
      <c r="G181" s="187"/>
      <c r="H181" s="187"/>
      <c r="I181" s="187"/>
      <c r="J181" s="187"/>
      <c r="K181" s="187"/>
      <c r="L181" s="187"/>
      <c r="M181" s="187"/>
    </row>
    <row r="182" spans="2:13">
      <c r="B182" s="191" t="s">
        <v>474</v>
      </c>
      <c r="C182" s="191"/>
      <c r="D182" s="192" t="s">
        <v>383</v>
      </c>
      <c r="E182" s="192" t="s">
        <v>388</v>
      </c>
      <c r="F182" s="192" t="s">
        <v>314</v>
      </c>
      <c r="G182" s="192" t="s">
        <v>389</v>
      </c>
      <c r="H182" s="192" t="s">
        <v>521</v>
      </c>
      <c r="I182" s="192"/>
      <c r="J182" s="192" t="s">
        <v>475</v>
      </c>
      <c r="K182" s="192"/>
      <c r="L182" s="205" t="s">
        <v>392</v>
      </c>
      <c r="M182" s="192"/>
    </row>
    <row r="183" spans="2:13">
      <c r="B183" s="191"/>
      <c r="C183" s="191"/>
      <c r="D183" s="192"/>
      <c r="E183" s="192"/>
      <c r="F183" s="192"/>
      <c r="G183" s="192"/>
      <c r="H183" s="192"/>
      <c r="I183" s="192"/>
      <c r="J183" s="192"/>
      <c r="K183" s="192"/>
      <c r="L183" s="192"/>
      <c r="M183" s="192"/>
    </row>
    <row r="184" spans="2:13" ht="15">
      <c r="B184" s="194"/>
      <c r="C184" s="194"/>
      <c r="D184" s="83"/>
      <c r="E184" s="83"/>
      <c r="F184" s="83"/>
      <c r="G184" s="83"/>
      <c r="H184" s="201"/>
      <c r="I184" s="202"/>
      <c r="J184" s="203"/>
      <c r="K184" s="204"/>
      <c r="L184" s="186"/>
      <c r="M184" s="186"/>
    </row>
    <row r="185" spans="2:13" ht="15.75">
      <c r="B185" s="187" t="s">
        <v>478</v>
      </c>
      <c r="C185" s="187"/>
      <c r="D185" s="187"/>
      <c r="E185" s="187"/>
      <c r="F185" s="187"/>
      <c r="G185" s="187"/>
      <c r="H185" s="187"/>
      <c r="I185" s="187"/>
      <c r="J185" s="187"/>
      <c r="K185" s="82" t="s">
        <v>251</v>
      </c>
      <c r="L185" s="205">
        <v>0</v>
      </c>
      <c r="M185" s="192"/>
    </row>
    <row r="186" spans="2:13" ht="15">
      <c r="B186" s="187"/>
      <c r="C186" s="187"/>
      <c r="D186" s="187"/>
      <c r="E186" s="187"/>
      <c r="F186" s="187"/>
      <c r="G186" s="187"/>
      <c r="H186" s="187"/>
      <c r="I186" s="187"/>
      <c r="J186" s="187"/>
      <c r="K186" s="187"/>
      <c r="L186" s="187"/>
      <c r="M186" s="187"/>
    </row>
    <row r="187" spans="2:13" ht="15.75">
      <c r="B187" s="191" t="s">
        <v>479</v>
      </c>
      <c r="C187" s="191"/>
      <c r="D187" s="192" t="s">
        <v>383</v>
      </c>
      <c r="E187" s="192" t="s">
        <v>388</v>
      </c>
      <c r="F187" s="192" t="s">
        <v>314</v>
      </c>
      <c r="G187" s="192" t="s">
        <v>389</v>
      </c>
      <c r="H187" s="192" t="s">
        <v>390</v>
      </c>
      <c r="I187" s="192"/>
      <c r="J187" s="192" t="s">
        <v>480</v>
      </c>
      <c r="K187" s="192"/>
      <c r="L187" s="192"/>
      <c r="M187" s="192"/>
    </row>
    <row r="188" spans="2:13" ht="15.75">
      <c r="B188" s="191"/>
      <c r="C188" s="191"/>
      <c r="D188" s="192"/>
      <c r="E188" s="192"/>
      <c r="F188" s="192"/>
      <c r="G188" s="192"/>
      <c r="H188" s="192"/>
      <c r="I188" s="192"/>
      <c r="J188" s="192" t="s">
        <v>481</v>
      </c>
      <c r="K188" s="192"/>
      <c r="L188" s="192" t="s">
        <v>392</v>
      </c>
      <c r="M188" s="192"/>
    </row>
    <row r="189" spans="2:13" ht="15">
      <c r="B189" s="194" t="s">
        <v>524</v>
      </c>
      <c r="C189" s="194"/>
      <c r="D189" s="83" t="s">
        <v>312</v>
      </c>
      <c r="E189" s="83" t="s">
        <v>395</v>
      </c>
      <c r="F189" s="84" t="s">
        <v>522</v>
      </c>
      <c r="G189" s="83" t="s">
        <v>72</v>
      </c>
      <c r="H189" s="184">
        <v>68.037999999999997</v>
      </c>
      <c r="I189" s="184"/>
      <c r="J189" s="195">
        <v>18.529999999999998</v>
      </c>
      <c r="K189" s="193"/>
      <c r="L189" s="186">
        <v>1260.74</v>
      </c>
      <c r="M189" s="186"/>
    </row>
    <row r="190" spans="2:13" ht="15">
      <c r="B190" s="183"/>
      <c r="C190" s="183"/>
      <c r="D190" s="83"/>
      <c r="E190" s="83"/>
      <c r="F190" s="84"/>
      <c r="G190" s="85"/>
      <c r="H190" s="184"/>
      <c r="I190" s="184"/>
      <c r="J190" s="185"/>
      <c r="K190" s="185"/>
      <c r="L190" s="186"/>
      <c r="M190" s="186"/>
    </row>
    <row r="191" spans="2:13" ht="15.75">
      <c r="B191" s="193"/>
      <c r="C191" s="193"/>
      <c r="D191" s="193"/>
      <c r="E191" s="193"/>
      <c r="F191" s="193"/>
      <c r="G191" s="193"/>
      <c r="H191" s="193"/>
      <c r="I191" s="193"/>
      <c r="J191" s="193"/>
      <c r="K191" s="82" t="s">
        <v>273</v>
      </c>
      <c r="L191" s="188">
        <v>1260.74</v>
      </c>
      <c r="M191" s="188"/>
    </row>
    <row r="192" spans="2:13" ht="15">
      <c r="B192" s="187"/>
      <c r="C192" s="187"/>
      <c r="D192" s="187"/>
      <c r="E192" s="187"/>
      <c r="F192" s="187"/>
      <c r="G192" s="187"/>
      <c r="H192" s="187"/>
      <c r="I192" s="187"/>
      <c r="J192" s="187"/>
      <c r="K192" s="187"/>
      <c r="L192" s="187"/>
      <c r="M192" s="187"/>
    </row>
    <row r="193" spans="2:13" ht="15.75">
      <c r="B193" s="191" t="s">
        <v>506</v>
      </c>
      <c r="C193" s="191"/>
      <c r="D193" s="192" t="s">
        <v>383</v>
      </c>
      <c r="E193" s="192" t="s">
        <v>388</v>
      </c>
      <c r="F193" s="192" t="s">
        <v>314</v>
      </c>
      <c r="G193" s="192" t="s">
        <v>389</v>
      </c>
      <c r="H193" s="192" t="s">
        <v>390</v>
      </c>
      <c r="I193" s="192"/>
      <c r="J193" s="192" t="s">
        <v>480</v>
      </c>
      <c r="K193" s="192"/>
      <c r="L193" s="192"/>
      <c r="M193" s="192"/>
    </row>
    <row r="194" spans="2:13" ht="15.75">
      <c r="B194" s="191"/>
      <c r="C194" s="191"/>
      <c r="D194" s="192"/>
      <c r="E194" s="192"/>
      <c r="F194" s="192"/>
      <c r="G194" s="192"/>
      <c r="H194" s="192"/>
      <c r="I194" s="192"/>
      <c r="J194" s="192" t="s">
        <v>481</v>
      </c>
      <c r="K194" s="192"/>
      <c r="L194" s="192" t="s">
        <v>392</v>
      </c>
      <c r="M194" s="192"/>
    </row>
    <row r="195" spans="2:13" ht="15">
      <c r="B195" s="194" t="s">
        <v>530</v>
      </c>
      <c r="C195" s="194"/>
      <c r="D195" s="83" t="s">
        <v>447</v>
      </c>
      <c r="E195" s="83" t="s">
        <v>448</v>
      </c>
      <c r="F195" s="84" t="s">
        <v>531</v>
      </c>
      <c r="G195" s="83" t="s">
        <v>382</v>
      </c>
      <c r="H195" s="184">
        <v>1</v>
      </c>
      <c r="I195" s="184"/>
      <c r="J195" s="195">
        <v>150000</v>
      </c>
      <c r="K195" s="193"/>
      <c r="L195" s="186">
        <v>150000</v>
      </c>
      <c r="M195" s="186"/>
    </row>
    <row r="196" spans="2:13" ht="15">
      <c r="B196" s="183"/>
      <c r="C196" s="183"/>
      <c r="D196" s="83"/>
      <c r="E196" s="83"/>
      <c r="F196" s="84"/>
      <c r="G196" s="85"/>
      <c r="H196" s="184"/>
      <c r="I196" s="184"/>
      <c r="J196" s="185"/>
      <c r="K196" s="185"/>
      <c r="L196" s="186"/>
      <c r="M196" s="186"/>
    </row>
    <row r="197" spans="2:13" ht="15.75">
      <c r="B197" s="187" t="s">
        <v>513</v>
      </c>
      <c r="C197" s="187"/>
      <c r="D197" s="187"/>
      <c r="E197" s="187"/>
      <c r="F197" s="187"/>
      <c r="G197" s="187"/>
      <c r="H197" s="187"/>
      <c r="I197" s="187"/>
      <c r="J197" s="187"/>
      <c r="K197" s="82" t="s">
        <v>285</v>
      </c>
      <c r="L197" s="188">
        <v>150000</v>
      </c>
      <c r="M197" s="188"/>
    </row>
    <row r="198" spans="2:13" ht="15">
      <c r="B198" s="187"/>
      <c r="C198" s="187"/>
      <c r="D198" s="187"/>
      <c r="E198" s="187"/>
      <c r="F198" s="187"/>
      <c r="G198" s="187"/>
      <c r="H198" s="187"/>
      <c r="I198" s="187"/>
      <c r="J198" s="187"/>
      <c r="K198" s="187"/>
      <c r="L198" s="187"/>
      <c r="M198" s="187"/>
    </row>
    <row r="199" spans="2:13" ht="15">
      <c r="B199" s="183"/>
      <c r="C199" s="183"/>
      <c r="D199" s="83"/>
      <c r="E199" s="83"/>
      <c r="F199" s="84"/>
      <c r="G199" s="85"/>
      <c r="H199" s="184"/>
      <c r="I199" s="184"/>
      <c r="J199" s="185"/>
      <c r="K199" s="185"/>
      <c r="L199" s="186"/>
      <c r="M199" s="186"/>
    </row>
    <row r="200" spans="2:13" ht="15.75">
      <c r="B200" s="191" t="s">
        <v>514</v>
      </c>
      <c r="C200" s="191"/>
      <c r="D200" s="192" t="s">
        <v>383</v>
      </c>
      <c r="E200" s="192" t="s">
        <v>388</v>
      </c>
      <c r="F200" s="192" t="s">
        <v>314</v>
      </c>
      <c r="G200" s="192" t="s">
        <v>389</v>
      </c>
      <c r="H200" s="192" t="s">
        <v>390</v>
      </c>
      <c r="I200" s="192"/>
      <c r="J200" s="192" t="s">
        <v>480</v>
      </c>
      <c r="K200" s="192"/>
      <c r="L200" s="192"/>
      <c r="M200" s="192"/>
    </row>
    <row r="201" spans="2:13" ht="15.75">
      <c r="B201" s="191"/>
      <c r="C201" s="191"/>
      <c r="D201" s="192"/>
      <c r="E201" s="192"/>
      <c r="F201" s="192"/>
      <c r="G201" s="192"/>
      <c r="H201" s="192"/>
      <c r="I201" s="192"/>
      <c r="J201" s="192" t="s">
        <v>481</v>
      </c>
      <c r="K201" s="192"/>
      <c r="L201" s="192" t="s">
        <v>392</v>
      </c>
      <c r="M201" s="192"/>
    </row>
    <row r="202" spans="2:13" ht="15">
      <c r="B202" s="183"/>
      <c r="C202" s="183"/>
      <c r="D202" s="83"/>
      <c r="E202" s="83"/>
      <c r="F202" s="84"/>
      <c r="G202" s="85"/>
      <c r="H202" s="184"/>
      <c r="I202" s="184"/>
      <c r="J202" s="185"/>
      <c r="K202" s="185"/>
      <c r="L202" s="186"/>
      <c r="M202" s="186"/>
    </row>
    <row r="203" spans="2:13" ht="15.75">
      <c r="B203" s="187" t="s">
        <v>515</v>
      </c>
      <c r="C203" s="187"/>
      <c r="D203" s="187"/>
      <c r="E203" s="187"/>
      <c r="F203" s="187"/>
      <c r="G203" s="187"/>
      <c r="H203" s="187"/>
      <c r="I203" s="187"/>
      <c r="J203" s="187"/>
      <c r="K203" s="82" t="s">
        <v>291</v>
      </c>
      <c r="L203" s="188">
        <v>0</v>
      </c>
      <c r="M203" s="188"/>
    </row>
    <row r="204" spans="2:13" ht="15">
      <c r="B204" s="189"/>
      <c r="C204" s="189"/>
      <c r="D204" s="189"/>
      <c r="E204" s="189"/>
      <c r="F204" s="189"/>
      <c r="G204" s="189"/>
      <c r="H204" s="189"/>
      <c r="I204" s="189"/>
      <c r="J204" s="189"/>
      <c r="K204" s="189"/>
      <c r="L204" s="186"/>
      <c r="M204" s="186"/>
    </row>
    <row r="205" spans="2:13" ht="15.75">
      <c r="B205" s="190" t="s">
        <v>516</v>
      </c>
      <c r="C205" s="190"/>
      <c r="D205" s="190"/>
      <c r="E205" s="190"/>
      <c r="F205" s="190"/>
      <c r="G205" s="190"/>
      <c r="H205" s="190"/>
      <c r="I205" s="190"/>
      <c r="J205" s="190"/>
      <c r="K205" s="190"/>
      <c r="L205" s="188">
        <v>151260.74</v>
      </c>
      <c r="M205" s="188"/>
    </row>
    <row r="206" spans="2:13">
      <c r="B206" s="180"/>
      <c r="C206" s="180"/>
      <c r="D206" s="180"/>
      <c r="E206" s="180"/>
      <c r="F206" s="180"/>
      <c r="G206" s="180"/>
      <c r="H206" s="180"/>
      <c r="I206" s="180"/>
      <c r="J206" s="180"/>
      <c r="K206" s="180"/>
      <c r="L206" s="180"/>
      <c r="M206" s="180"/>
    </row>
    <row r="207" spans="2:13" ht="15.75">
      <c r="B207" s="181" t="s">
        <v>517</v>
      </c>
      <c r="C207" s="181"/>
      <c r="D207" s="181"/>
      <c r="E207" s="181"/>
      <c r="F207" s="181"/>
      <c r="G207" s="181"/>
      <c r="H207" s="181"/>
      <c r="I207" s="181"/>
      <c r="J207" s="181"/>
      <c r="K207" s="181"/>
      <c r="L207" s="181"/>
      <c r="M207" s="181"/>
    </row>
    <row r="208" spans="2:13">
      <c r="B208" s="219"/>
      <c r="C208" s="219"/>
      <c r="D208" s="219"/>
      <c r="E208" s="219"/>
      <c r="F208" s="219"/>
      <c r="G208" s="219"/>
      <c r="H208" s="219"/>
      <c r="I208" s="219"/>
      <c r="J208" s="219"/>
      <c r="K208" s="219"/>
      <c r="L208" s="219"/>
      <c r="M208" s="219"/>
    </row>
    <row r="210" spans="2:13" ht="15.75" customHeight="1">
      <c r="B210" s="207"/>
      <c r="C210" s="208" t="s">
        <v>378</v>
      </c>
      <c r="D210" s="209" t="s">
        <v>379</v>
      </c>
      <c r="E210" s="209"/>
      <c r="F210" s="209"/>
      <c r="G210" s="209"/>
      <c r="H210" s="209"/>
      <c r="I210" s="209"/>
      <c r="J210" s="209"/>
      <c r="K210" s="209"/>
      <c r="L210" s="209"/>
      <c r="M210" s="209"/>
    </row>
    <row r="211" spans="2:13" ht="15.75" customHeight="1">
      <c r="B211" s="207"/>
      <c r="C211" s="208"/>
      <c r="D211" s="81" t="s">
        <v>184</v>
      </c>
      <c r="E211" s="210" t="s">
        <v>535</v>
      </c>
      <c r="F211" s="210"/>
      <c r="G211" s="210"/>
      <c r="H211" s="210"/>
      <c r="I211" s="210"/>
      <c r="J211" s="210"/>
      <c r="K211" s="81" t="s">
        <v>381</v>
      </c>
      <c r="L211" s="208" t="s">
        <v>382</v>
      </c>
      <c r="M211" s="208"/>
    </row>
    <row r="212" spans="2:13" ht="15.75" customHeight="1">
      <c r="B212" s="207"/>
      <c r="C212" s="208"/>
      <c r="D212" s="81" t="s">
        <v>383</v>
      </c>
      <c r="E212" s="208" t="s">
        <v>532</v>
      </c>
      <c r="F212" s="208"/>
      <c r="G212" s="208"/>
      <c r="H212" s="208"/>
      <c r="I212" s="208"/>
      <c r="J212" s="208"/>
      <c r="K212" s="81" t="s">
        <v>385</v>
      </c>
      <c r="L212" s="211" t="s">
        <v>386</v>
      </c>
      <c r="M212" s="211"/>
    </row>
    <row r="213" spans="2:13" ht="15.75">
      <c r="B213" s="190" t="s">
        <v>533</v>
      </c>
      <c r="C213" s="190"/>
      <c r="D213" s="190"/>
      <c r="E213" s="190"/>
      <c r="F213" s="190"/>
      <c r="G213" s="190"/>
      <c r="H213" s="190"/>
      <c r="I213" s="190"/>
      <c r="J213" s="190"/>
      <c r="K213" s="190"/>
      <c r="L213" s="190"/>
      <c r="M213" s="190"/>
    </row>
    <row r="214" spans="2:13" ht="15.75" customHeight="1">
      <c r="B214" s="191" t="s">
        <v>307</v>
      </c>
      <c r="C214" s="191"/>
      <c r="D214" s="82" t="s">
        <v>383</v>
      </c>
      <c r="E214" s="82" t="s">
        <v>388</v>
      </c>
      <c r="F214" s="82" t="s">
        <v>314</v>
      </c>
      <c r="G214" s="82" t="s">
        <v>389</v>
      </c>
      <c r="H214" s="192" t="s">
        <v>390</v>
      </c>
      <c r="I214" s="192"/>
      <c r="J214" s="192" t="s">
        <v>391</v>
      </c>
      <c r="K214" s="192"/>
      <c r="L214" s="192" t="s">
        <v>392</v>
      </c>
      <c r="M214" s="192"/>
    </row>
    <row r="215" spans="2:13" ht="15">
      <c r="B215" s="183"/>
      <c r="C215" s="183"/>
      <c r="D215" s="83"/>
      <c r="E215" s="83"/>
      <c r="F215" s="84"/>
      <c r="G215" s="85"/>
      <c r="H215" s="184"/>
      <c r="I215" s="184"/>
      <c r="J215" s="185"/>
      <c r="K215" s="185"/>
      <c r="L215" s="186"/>
      <c r="M215" s="186"/>
    </row>
    <row r="216" spans="2:13" ht="15.75">
      <c r="B216" s="187" t="s">
        <v>473</v>
      </c>
      <c r="C216" s="187"/>
      <c r="D216" s="187"/>
      <c r="E216" s="187"/>
      <c r="F216" s="187"/>
      <c r="G216" s="187"/>
      <c r="H216" s="187"/>
      <c r="I216" s="187"/>
      <c r="J216" s="187"/>
      <c r="K216" s="82" t="s">
        <v>250</v>
      </c>
      <c r="L216" s="206">
        <v>0</v>
      </c>
      <c r="M216" s="206"/>
    </row>
    <row r="217" spans="2:13" ht="15">
      <c r="B217" s="187"/>
      <c r="C217" s="187"/>
      <c r="D217" s="187"/>
      <c r="E217" s="187"/>
      <c r="F217" s="187"/>
      <c r="G217" s="187"/>
      <c r="H217" s="187"/>
      <c r="I217" s="187"/>
      <c r="J217" s="187"/>
      <c r="K217" s="187"/>
      <c r="L217" s="187"/>
      <c r="M217" s="187"/>
    </row>
    <row r="218" spans="2:13" ht="14.25" customHeight="1">
      <c r="B218" s="191" t="s">
        <v>474</v>
      </c>
      <c r="C218" s="191"/>
      <c r="D218" s="192" t="s">
        <v>383</v>
      </c>
      <c r="E218" s="192" t="s">
        <v>388</v>
      </c>
      <c r="F218" s="192" t="s">
        <v>314</v>
      </c>
      <c r="G218" s="192" t="s">
        <v>389</v>
      </c>
      <c r="H218" s="192" t="s">
        <v>521</v>
      </c>
      <c r="I218" s="192"/>
      <c r="J218" s="192" t="s">
        <v>475</v>
      </c>
      <c r="K218" s="192"/>
      <c r="L218" s="205" t="s">
        <v>392</v>
      </c>
      <c r="M218" s="192"/>
    </row>
    <row r="219" spans="2:13" ht="14.25" customHeight="1">
      <c r="B219" s="191"/>
      <c r="C219" s="191"/>
      <c r="D219" s="192"/>
      <c r="E219" s="192"/>
      <c r="F219" s="192"/>
      <c r="G219" s="192"/>
      <c r="H219" s="192"/>
      <c r="I219" s="192"/>
      <c r="J219" s="192"/>
      <c r="K219" s="192"/>
      <c r="L219" s="192"/>
      <c r="M219" s="192"/>
    </row>
    <row r="220" spans="2:13" ht="15">
      <c r="B220" s="194"/>
      <c r="C220" s="194"/>
      <c r="D220" s="83"/>
      <c r="E220" s="83"/>
      <c r="F220" s="83"/>
      <c r="G220" s="83"/>
      <c r="H220" s="201"/>
      <c r="I220" s="202"/>
      <c r="J220" s="203"/>
      <c r="K220" s="204"/>
      <c r="L220" s="186"/>
      <c r="M220" s="186"/>
    </row>
    <row r="221" spans="2:13" ht="15.75">
      <c r="B221" s="187" t="s">
        <v>478</v>
      </c>
      <c r="C221" s="187"/>
      <c r="D221" s="187"/>
      <c r="E221" s="187"/>
      <c r="F221" s="187"/>
      <c r="G221" s="187"/>
      <c r="H221" s="187"/>
      <c r="I221" s="187"/>
      <c r="J221" s="187"/>
      <c r="K221" s="82" t="s">
        <v>251</v>
      </c>
      <c r="L221" s="205">
        <v>0</v>
      </c>
      <c r="M221" s="192"/>
    </row>
    <row r="222" spans="2:13" ht="15">
      <c r="B222" s="187"/>
      <c r="C222" s="187"/>
      <c r="D222" s="187"/>
      <c r="E222" s="187"/>
      <c r="F222" s="187"/>
      <c r="G222" s="187"/>
      <c r="H222" s="187"/>
      <c r="I222" s="187"/>
      <c r="J222" s="187"/>
      <c r="K222" s="187"/>
      <c r="L222" s="187"/>
      <c r="M222" s="187"/>
    </row>
    <row r="223" spans="2:13" ht="15.75" customHeight="1">
      <c r="B223" s="191" t="s">
        <v>479</v>
      </c>
      <c r="C223" s="191"/>
      <c r="D223" s="192" t="s">
        <v>383</v>
      </c>
      <c r="E223" s="192" t="s">
        <v>388</v>
      </c>
      <c r="F223" s="192" t="s">
        <v>314</v>
      </c>
      <c r="G223" s="192" t="s">
        <v>389</v>
      </c>
      <c r="H223" s="192" t="s">
        <v>390</v>
      </c>
      <c r="I223" s="192"/>
      <c r="J223" s="192" t="s">
        <v>480</v>
      </c>
      <c r="K223" s="192"/>
      <c r="L223" s="192"/>
      <c r="M223" s="192"/>
    </row>
    <row r="224" spans="2:13" ht="15.75">
      <c r="B224" s="191"/>
      <c r="C224" s="191"/>
      <c r="D224" s="192"/>
      <c r="E224" s="192"/>
      <c r="F224" s="192"/>
      <c r="G224" s="192"/>
      <c r="H224" s="192"/>
      <c r="I224" s="192"/>
      <c r="J224" s="192" t="s">
        <v>481</v>
      </c>
      <c r="K224" s="192"/>
      <c r="L224" s="192" t="s">
        <v>392</v>
      </c>
      <c r="M224" s="192"/>
    </row>
    <row r="225" spans="2:13" ht="15" customHeight="1">
      <c r="B225" s="194" t="s">
        <v>524</v>
      </c>
      <c r="C225" s="194"/>
      <c r="D225" s="83" t="s">
        <v>312</v>
      </c>
      <c r="E225" s="83" t="s">
        <v>395</v>
      </c>
      <c r="F225" s="84" t="s">
        <v>522</v>
      </c>
      <c r="G225" s="83" t="s">
        <v>72</v>
      </c>
      <c r="H225" s="184">
        <v>42</v>
      </c>
      <c r="I225" s="184"/>
      <c r="J225" s="195">
        <v>18.529999999999998</v>
      </c>
      <c r="K225" s="193"/>
      <c r="L225" s="186">
        <v>778.26</v>
      </c>
      <c r="M225" s="186"/>
    </row>
    <row r="226" spans="2:13" ht="15">
      <c r="B226" s="194"/>
      <c r="C226" s="194"/>
      <c r="D226" s="83"/>
      <c r="E226" s="83"/>
      <c r="F226" s="84"/>
      <c r="G226" s="83"/>
      <c r="H226" s="184"/>
      <c r="I226" s="184"/>
      <c r="J226" s="195"/>
      <c r="K226" s="193"/>
      <c r="L226" s="186"/>
      <c r="M226" s="186"/>
    </row>
    <row r="227" spans="2:13" ht="15.75">
      <c r="B227" s="193"/>
      <c r="C227" s="193"/>
      <c r="D227" s="193"/>
      <c r="E227" s="193"/>
      <c r="F227" s="193"/>
      <c r="G227" s="193"/>
      <c r="H227" s="193"/>
      <c r="I227" s="193"/>
      <c r="J227" s="193"/>
      <c r="K227" s="82" t="s">
        <v>273</v>
      </c>
      <c r="L227" s="188">
        <v>778.26</v>
      </c>
      <c r="M227" s="188"/>
    </row>
    <row r="228" spans="2:13" ht="15">
      <c r="B228" s="187"/>
      <c r="C228" s="187"/>
      <c r="D228" s="187"/>
      <c r="E228" s="187"/>
      <c r="F228" s="187"/>
      <c r="G228" s="187"/>
      <c r="H228" s="187"/>
      <c r="I228" s="187"/>
      <c r="J228" s="187"/>
      <c r="K228" s="187"/>
      <c r="L228" s="187"/>
      <c r="M228" s="187"/>
    </row>
    <row r="229" spans="2:13" ht="15.75">
      <c r="B229" s="191" t="s">
        <v>506</v>
      </c>
      <c r="C229" s="191"/>
      <c r="D229" s="192" t="s">
        <v>383</v>
      </c>
      <c r="E229" s="192" t="s">
        <v>388</v>
      </c>
      <c r="F229" s="192" t="s">
        <v>314</v>
      </c>
      <c r="G229" s="192" t="s">
        <v>389</v>
      </c>
      <c r="H229" s="192" t="s">
        <v>390</v>
      </c>
      <c r="I229" s="192"/>
      <c r="J229" s="192" t="s">
        <v>480</v>
      </c>
      <c r="K229" s="192"/>
      <c r="L229" s="192"/>
      <c r="M229" s="192"/>
    </row>
    <row r="230" spans="2:13" ht="15.75">
      <c r="B230" s="191"/>
      <c r="C230" s="191"/>
      <c r="D230" s="192"/>
      <c r="E230" s="192"/>
      <c r="F230" s="192"/>
      <c r="G230" s="192"/>
      <c r="H230" s="192"/>
      <c r="I230" s="192"/>
      <c r="J230" s="192" t="s">
        <v>481</v>
      </c>
      <c r="K230" s="192"/>
      <c r="L230" s="192" t="s">
        <v>392</v>
      </c>
      <c r="M230" s="192"/>
    </row>
    <row r="231" spans="2:13" ht="15" customHeight="1">
      <c r="B231" s="194" t="s">
        <v>536</v>
      </c>
      <c r="C231" s="194"/>
      <c r="D231" s="83" t="s">
        <v>447</v>
      </c>
      <c r="E231" s="83" t="s">
        <v>448</v>
      </c>
      <c r="F231" s="84" t="s">
        <v>534</v>
      </c>
      <c r="G231" s="83" t="s">
        <v>382</v>
      </c>
      <c r="H231" s="184">
        <v>1</v>
      </c>
      <c r="I231" s="184"/>
      <c r="J231" s="195">
        <v>64000</v>
      </c>
      <c r="K231" s="193"/>
      <c r="L231" s="186">
        <v>64000</v>
      </c>
      <c r="M231" s="186"/>
    </row>
    <row r="232" spans="2:13" ht="15">
      <c r="B232" s="194"/>
      <c r="C232" s="194"/>
      <c r="D232" s="83"/>
      <c r="E232" s="83"/>
      <c r="F232" s="84"/>
      <c r="G232" s="83"/>
      <c r="H232" s="184"/>
      <c r="I232" s="184"/>
      <c r="J232" s="195"/>
      <c r="K232" s="193"/>
      <c r="L232" s="186"/>
      <c r="M232" s="186"/>
    </row>
    <row r="233" spans="2:13" ht="15.75">
      <c r="B233" s="187" t="s">
        <v>513</v>
      </c>
      <c r="C233" s="187"/>
      <c r="D233" s="187"/>
      <c r="E233" s="187"/>
      <c r="F233" s="187"/>
      <c r="G233" s="187"/>
      <c r="H233" s="187"/>
      <c r="I233" s="187"/>
      <c r="J233" s="187"/>
      <c r="K233" s="82" t="s">
        <v>285</v>
      </c>
      <c r="L233" s="188">
        <v>64000</v>
      </c>
      <c r="M233" s="188"/>
    </row>
    <row r="234" spans="2:13" ht="15">
      <c r="B234" s="187"/>
      <c r="C234" s="187"/>
      <c r="D234" s="187"/>
      <c r="E234" s="187"/>
      <c r="F234" s="187"/>
      <c r="G234" s="187"/>
      <c r="H234" s="187"/>
      <c r="I234" s="187"/>
      <c r="J234" s="187"/>
      <c r="K234" s="187"/>
      <c r="L234" s="187"/>
      <c r="M234" s="187"/>
    </row>
    <row r="235" spans="2:13" ht="15">
      <c r="B235" s="183"/>
      <c r="C235" s="183"/>
      <c r="D235" s="83"/>
      <c r="E235" s="83"/>
      <c r="F235" s="84"/>
      <c r="G235" s="85"/>
      <c r="H235" s="184"/>
      <c r="I235" s="184"/>
      <c r="J235" s="185"/>
      <c r="K235" s="185"/>
      <c r="L235" s="186"/>
      <c r="M235" s="186"/>
    </row>
    <row r="236" spans="2:13" ht="15.75" customHeight="1">
      <c r="B236" s="191" t="s">
        <v>514</v>
      </c>
      <c r="C236" s="191"/>
      <c r="D236" s="192" t="s">
        <v>383</v>
      </c>
      <c r="E236" s="192" t="s">
        <v>388</v>
      </c>
      <c r="F236" s="192" t="s">
        <v>314</v>
      </c>
      <c r="G236" s="192" t="s">
        <v>389</v>
      </c>
      <c r="H236" s="192" t="s">
        <v>390</v>
      </c>
      <c r="I236" s="192"/>
      <c r="J236" s="192" t="s">
        <v>480</v>
      </c>
      <c r="K236" s="192"/>
      <c r="L236" s="192"/>
      <c r="M236" s="192"/>
    </row>
    <row r="237" spans="2:13" ht="15.75">
      <c r="B237" s="191"/>
      <c r="C237" s="191"/>
      <c r="D237" s="192"/>
      <c r="E237" s="192"/>
      <c r="F237" s="192"/>
      <c r="G237" s="192"/>
      <c r="H237" s="192"/>
      <c r="I237" s="192"/>
      <c r="J237" s="192" t="s">
        <v>481</v>
      </c>
      <c r="K237" s="192"/>
      <c r="L237" s="192" t="s">
        <v>392</v>
      </c>
      <c r="M237" s="192"/>
    </row>
    <row r="238" spans="2:13" ht="15">
      <c r="B238" s="183"/>
      <c r="C238" s="183"/>
      <c r="D238" s="83"/>
      <c r="E238" s="83"/>
      <c r="F238" s="84"/>
      <c r="G238" s="85"/>
      <c r="H238" s="184"/>
      <c r="I238" s="184"/>
      <c r="J238" s="185"/>
      <c r="K238" s="185"/>
      <c r="L238" s="186"/>
      <c r="M238" s="186"/>
    </row>
    <row r="239" spans="2:13" ht="15.75">
      <c r="B239" s="187" t="s">
        <v>515</v>
      </c>
      <c r="C239" s="187"/>
      <c r="D239" s="187"/>
      <c r="E239" s="187"/>
      <c r="F239" s="187"/>
      <c r="G239" s="187"/>
      <c r="H239" s="187"/>
      <c r="I239" s="187"/>
      <c r="J239" s="187"/>
      <c r="K239" s="82" t="s">
        <v>291</v>
      </c>
      <c r="L239" s="188">
        <v>0</v>
      </c>
      <c r="M239" s="188"/>
    </row>
    <row r="240" spans="2:13" ht="15">
      <c r="B240" s="189"/>
      <c r="C240" s="189"/>
      <c r="D240" s="189"/>
      <c r="E240" s="189"/>
      <c r="F240" s="189"/>
      <c r="G240" s="189"/>
      <c r="H240" s="189"/>
      <c r="I240" s="189"/>
      <c r="J240" s="189"/>
      <c r="K240" s="189"/>
      <c r="L240" s="186"/>
      <c r="M240" s="186"/>
    </row>
    <row r="241" spans="2:13" ht="15.75">
      <c r="B241" s="190" t="s">
        <v>516</v>
      </c>
      <c r="C241" s="190"/>
      <c r="D241" s="190"/>
      <c r="E241" s="190"/>
      <c r="F241" s="190"/>
      <c r="G241" s="190"/>
      <c r="H241" s="190"/>
      <c r="I241" s="190"/>
      <c r="J241" s="190"/>
      <c r="K241" s="190"/>
      <c r="L241" s="188">
        <v>64778.26</v>
      </c>
      <c r="M241" s="188"/>
    </row>
    <row r="242" spans="2:13">
      <c r="B242" s="180"/>
      <c r="C242" s="180"/>
      <c r="D242" s="180"/>
      <c r="E242" s="180"/>
      <c r="F242" s="180"/>
      <c r="G242" s="180"/>
      <c r="H242" s="180"/>
      <c r="I242" s="180"/>
      <c r="J242" s="180"/>
      <c r="K242" s="180"/>
      <c r="L242" s="180"/>
      <c r="M242" s="180"/>
    </row>
    <row r="243" spans="2:13" ht="15.75" customHeight="1">
      <c r="B243" s="181" t="s">
        <v>517</v>
      </c>
      <c r="C243" s="181"/>
      <c r="D243" s="181"/>
      <c r="E243" s="181"/>
      <c r="F243" s="181"/>
      <c r="G243" s="181"/>
      <c r="H243" s="181"/>
      <c r="I243" s="181"/>
      <c r="J243" s="181"/>
      <c r="K243" s="181"/>
      <c r="L243" s="181"/>
      <c r="M243" s="181"/>
    </row>
    <row r="244" spans="2:13">
      <c r="B244" s="219"/>
      <c r="C244" s="219"/>
      <c r="D244" s="219"/>
      <c r="E244" s="219"/>
      <c r="F244" s="219"/>
      <c r="G244" s="219"/>
      <c r="H244" s="219"/>
      <c r="I244" s="219"/>
      <c r="J244" s="219"/>
      <c r="K244" s="219"/>
      <c r="L244" s="219"/>
      <c r="M244" s="219"/>
    </row>
    <row r="246" spans="2:13" ht="15.75">
      <c r="B246" s="207"/>
      <c r="C246" s="208" t="s">
        <v>378</v>
      </c>
      <c r="D246" s="209" t="s">
        <v>379</v>
      </c>
      <c r="E246" s="209"/>
      <c r="F246" s="209"/>
      <c r="G246" s="209"/>
      <c r="H246" s="209"/>
      <c r="I246" s="209"/>
      <c r="J246" s="209"/>
      <c r="K246" s="209"/>
      <c r="L246" s="209"/>
      <c r="M246" s="209"/>
    </row>
    <row r="247" spans="2:13" ht="15.75">
      <c r="B247" s="207"/>
      <c r="C247" s="208"/>
      <c r="D247" s="81" t="s">
        <v>184</v>
      </c>
      <c r="E247" s="210" t="s">
        <v>537</v>
      </c>
      <c r="F247" s="210"/>
      <c r="G247" s="210"/>
      <c r="H247" s="210"/>
      <c r="I247" s="210"/>
      <c r="J247" s="210"/>
      <c r="K247" s="81" t="s">
        <v>381</v>
      </c>
      <c r="L247" s="208" t="s">
        <v>382</v>
      </c>
      <c r="M247" s="208"/>
    </row>
    <row r="248" spans="2:13" ht="15.75">
      <c r="B248" s="207"/>
      <c r="C248" s="208"/>
      <c r="D248" s="81" t="s">
        <v>383</v>
      </c>
      <c r="E248" s="208" t="s">
        <v>520</v>
      </c>
      <c r="F248" s="208"/>
      <c r="G248" s="208"/>
      <c r="H248" s="208"/>
      <c r="I248" s="208"/>
      <c r="J248" s="208"/>
      <c r="K248" s="81" t="s">
        <v>385</v>
      </c>
      <c r="L248" s="211" t="s">
        <v>386</v>
      </c>
      <c r="M248" s="211"/>
    </row>
    <row r="249" spans="2:13" ht="15.75">
      <c r="B249" s="190" t="s">
        <v>538</v>
      </c>
      <c r="C249" s="190"/>
      <c r="D249" s="190"/>
      <c r="E249" s="190"/>
      <c r="F249" s="190"/>
      <c r="G249" s="190"/>
      <c r="H249" s="190"/>
      <c r="I249" s="190"/>
      <c r="J249" s="190"/>
      <c r="K249" s="190"/>
      <c r="L249" s="190"/>
      <c r="M249" s="190"/>
    </row>
    <row r="250" spans="2:13" ht="15.75">
      <c r="B250" s="191" t="s">
        <v>307</v>
      </c>
      <c r="C250" s="191"/>
      <c r="D250" s="82" t="s">
        <v>383</v>
      </c>
      <c r="E250" s="82" t="s">
        <v>388</v>
      </c>
      <c r="F250" s="82" t="s">
        <v>314</v>
      </c>
      <c r="G250" s="82" t="s">
        <v>389</v>
      </c>
      <c r="H250" s="192" t="s">
        <v>390</v>
      </c>
      <c r="I250" s="192"/>
      <c r="J250" s="192" t="s">
        <v>391</v>
      </c>
      <c r="K250" s="192"/>
      <c r="L250" s="192" t="s">
        <v>392</v>
      </c>
      <c r="M250" s="192"/>
    </row>
    <row r="251" spans="2:13" ht="30">
      <c r="B251" s="194" t="s">
        <v>310</v>
      </c>
      <c r="C251" s="194"/>
      <c r="D251" s="83" t="s">
        <v>313</v>
      </c>
      <c r="E251" s="83" t="s">
        <v>454</v>
      </c>
      <c r="F251" s="84">
        <v>88316</v>
      </c>
      <c r="G251" s="83" t="s">
        <v>309</v>
      </c>
      <c r="H251" s="184">
        <v>8</v>
      </c>
      <c r="I251" s="184"/>
      <c r="J251" s="195">
        <v>22.95</v>
      </c>
      <c r="K251" s="193"/>
      <c r="L251" s="186">
        <v>183.6</v>
      </c>
      <c r="M251" s="186"/>
    </row>
    <row r="252" spans="2:13" ht="15">
      <c r="B252" s="183"/>
      <c r="C252" s="183"/>
      <c r="D252" s="83"/>
      <c r="E252" s="83"/>
      <c r="F252" s="84"/>
      <c r="G252" s="85"/>
      <c r="H252" s="184"/>
      <c r="I252" s="184"/>
      <c r="J252" s="185"/>
      <c r="K252" s="185"/>
      <c r="L252" s="186"/>
      <c r="M252" s="186"/>
    </row>
    <row r="253" spans="2:13" ht="15.75">
      <c r="B253" s="187" t="s">
        <v>473</v>
      </c>
      <c r="C253" s="187"/>
      <c r="D253" s="187"/>
      <c r="E253" s="187"/>
      <c r="F253" s="187"/>
      <c r="G253" s="187"/>
      <c r="H253" s="187"/>
      <c r="I253" s="187"/>
      <c r="J253" s="187"/>
      <c r="K253" s="82" t="s">
        <v>250</v>
      </c>
      <c r="L253" s="206">
        <v>183.6</v>
      </c>
      <c r="M253" s="206"/>
    </row>
    <row r="254" spans="2:13" ht="15">
      <c r="B254" s="187"/>
      <c r="C254" s="187"/>
      <c r="D254" s="187"/>
      <c r="E254" s="187"/>
      <c r="F254" s="187"/>
      <c r="G254" s="187"/>
      <c r="H254" s="187"/>
      <c r="I254" s="187"/>
      <c r="J254" s="187"/>
      <c r="K254" s="187"/>
      <c r="L254" s="187"/>
      <c r="M254" s="187"/>
    </row>
    <row r="255" spans="2:13">
      <c r="B255" s="191" t="s">
        <v>474</v>
      </c>
      <c r="C255" s="191"/>
      <c r="D255" s="192" t="s">
        <v>383</v>
      </c>
      <c r="E255" s="192" t="s">
        <v>388</v>
      </c>
      <c r="F255" s="192" t="s">
        <v>314</v>
      </c>
      <c r="G255" s="192" t="s">
        <v>389</v>
      </c>
      <c r="H255" s="192" t="s">
        <v>521</v>
      </c>
      <c r="I255" s="192"/>
      <c r="J255" s="192" t="s">
        <v>475</v>
      </c>
      <c r="K255" s="192"/>
      <c r="L255" s="205" t="s">
        <v>392</v>
      </c>
      <c r="M255" s="192"/>
    </row>
    <row r="256" spans="2:13">
      <c r="B256" s="191"/>
      <c r="C256" s="191"/>
      <c r="D256" s="192"/>
      <c r="E256" s="192"/>
      <c r="F256" s="192"/>
      <c r="G256" s="192"/>
      <c r="H256" s="192"/>
      <c r="I256" s="192"/>
      <c r="J256" s="192"/>
      <c r="K256" s="192"/>
      <c r="L256" s="192"/>
      <c r="M256" s="192"/>
    </row>
    <row r="257" spans="2:13" ht="15">
      <c r="B257" s="194" t="s">
        <v>539</v>
      </c>
      <c r="C257" s="194"/>
      <c r="D257" s="83" t="s">
        <v>447</v>
      </c>
      <c r="E257" s="83" t="s">
        <v>448</v>
      </c>
      <c r="F257" s="84" t="s">
        <v>540</v>
      </c>
      <c r="G257" s="83" t="s">
        <v>541</v>
      </c>
      <c r="H257" s="184">
        <v>1</v>
      </c>
      <c r="I257" s="184"/>
      <c r="J257" s="195">
        <v>1500</v>
      </c>
      <c r="K257" s="193"/>
      <c r="L257" s="186">
        <v>1500</v>
      </c>
      <c r="M257" s="186"/>
    </row>
    <row r="258" spans="2:13" ht="15">
      <c r="B258" s="194"/>
      <c r="C258" s="194"/>
      <c r="D258" s="83"/>
      <c r="E258" s="83"/>
      <c r="F258" s="83"/>
      <c r="G258" s="83"/>
      <c r="H258" s="201"/>
      <c r="I258" s="202"/>
      <c r="J258" s="203"/>
      <c r="K258" s="204"/>
      <c r="L258" s="186"/>
      <c r="M258" s="186"/>
    </row>
    <row r="259" spans="2:13" ht="15.75">
      <c r="B259" s="187" t="s">
        <v>478</v>
      </c>
      <c r="C259" s="187"/>
      <c r="D259" s="187"/>
      <c r="E259" s="187"/>
      <c r="F259" s="187"/>
      <c r="G259" s="187"/>
      <c r="H259" s="187"/>
      <c r="I259" s="187"/>
      <c r="J259" s="187"/>
      <c r="K259" s="82" t="s">
        <v>251</v>
      </c>
      <c r="L259" s="205">
        <v>1500</v>
      </c>
      <c r="M259" s="192"/>
    </row>
    <row r="260" spans="2:13" ht="15">
      <c r="B260" s="187"/>
      <c r="C260" s="187"/>
      <c r="D260" s="187"/>
      <c r="E260" s="187"/>
      <c r="F260" s="187"/>
      <c r="G260" s="187"/>
      <c r="H260" s="187"/>
      <c r="I260" s="187"/>
      <c r="J260" s="187"/>
      <c r="K260" s="187"/>
      <c r="L260" s="187"/>
      <c r="M260" s="187"/>
    </row>
    <row r="261" spans="2:13" ht="15.75">
      <c r="B261" s="191" t="s">
        <v>479</v>
      </c>
      <c r="C261" s="191"/>
      <c r="D261" s="192" t="s">
        <v>383</v>
      </c>
      <c r="E261" s="192" t="s">
        <v>388</v>
      </c>
      <c r="F261" s="192" t="s">
        <v>314</v>
      </c>
      <c r="G261" s="192" t="s">
        <v>389</v>
      </c>
      <c r="H261" s="192" t="s">
        <v>390</v>
      </c>
      <c r="I261" s="192"/>
      <c r="J261" s="192" t="s">
        <v>480</v>
      </c>
      <c r="K261" s="192"/>
      <c r="L261" s="192"/>
      <c r="M261" s="192"/>
    </row>
    <row r="262" spans="2:13" ht="15.75">
      <c r="B262" s="191"/>
      <c r="C262" s="191"/>
      <c r="D262" s="192"/>
      <c r="E262" s="192"/>
      <c r="F262" s="192"/>
      <c r="G262" s="192"/>
      <c r="H262" s="192"/>
      <c r="I262" s="192"/>
      <c r="J262" s="192" t="s">
        <v>481</v>
      </c>
      <c r="K262" s="192"/>
      <c r="L262" s="192" t="s">
        <v>392</v>
      </c>
      <c r="M262" s="192"/>
    </row>
    <row r="263" spans="2:13" ht="15">
      <c r="B263" s="183"/>
      <c r="C263" s="183"/>
      <c r="D263" s="83"/>
      <c r="E263" s="83"/>
      <c r="F263" s="84"/>
      <c r="G263" s="85"/>
      <c r="H263" s="184"/>
      <c r="I263" s="184"/>
      <c r="J263" s="185"/>
      <c r="K263" s="185"/>
      <c r="L263" s="186"/>
      <c r="M263" s="186"/>
    </row>
    <row r="264" spans="2:13" ht="15.75">
      <c r="B264" s="193"/>
      <c r="C264" s="193"/>
      <c r="D264" s="193"/>
      <c r="E264" s="193"/>
      <c r="F264" s="193"/>
      <c r="G264" s="193"/>
      <c r="H264" s="193"/>
      <c r="I264" s="193"/>
      <c r="J264" s="193"/>
      <c r="K264" s="82" t="s">
        <v>273</v>
      </c>
      <c r="L264" s="188">
        <v>0</v>
      </c>
      <c r="M264" s="188"/>
    </row>
    <row r="265" spans="2:13" ht="15">
      <c r="B265" s="187"/>
      <c r="C265" s="187"/>
      <c r="D265" s="187"/>
      <c r="E265" s="187"/>
      <c r="F265" s="187"/>
      <c r="G265" s="187"/>
      <c r="H265" s="187"/>
      <c r="I265" s="187"/>
      <c r="J265" s="187"/>
      <c r="K265" s="187"/>
      <c r="L265" s="187"/>
      <c r="M265" s="187"/>
    </row>
    <row r="266" spans="2:13" ht="15.75">
      <c r="B266" s="191" t="s">
        <v>506</v>
      </c>
      <c r="C266" s="191"/>
      <c r="D266" s="192" t="s">
        <v>383</v>
      </c>
      <c r="E266" s="192" t="s">
        <v>388</v>
      </c>
      <c r="F266" s="192" t="s">
        <v>314</v>
      </c>
      <c r="G266" s="192" t="s">
        <v>389</v>
      </c>
      <c r="H266" s="192" t="s">
        <v>390</v>
      </c>
      <c r="I266" s="192"/>
      <c r="J266" s="192" t="s">
        <v>480</v>
      </c>
      <c r="K266" s="192"/>
      <c r="L266" s="192"/>
      <c r="M266" s="192"/>
    </row>
    <row r="267" spans="2:13" ht="15.75">
      <c r="B267" s="191"/>
      <c r="C267" s="191"/>
      <c r="D267" s="192"/>
      <c r="E267" s="192"/>
      <c r="F267" s="192"/>
      <c r="G267" s="192"/>
      <c r="H267" s="192"/>
      <c r="I267" s="192"/>
      <c r="J267" s="192" t="s">
        <v>481</v>
      </c>
      <c r="K267" s="192"/>
      <c r="L267" s="192" t="s">
        <v>392</v>
      </c>
      <c r="M267" s="192"/>
    </row>
    <row r="268" spans="2:13" ht="15">
      <c r="B268" s="183"/>
      <c r="C268" s="183"/>
      <c r="D268" s="83"/>
      <c r="E268" s="83"/>
      <c r="F268" s="84"/>
      <c r="G268" s="85"/>
      <c r="H268" s="184"/>
      <c r="I268" s="184"/>
      <c r="J268" s="185"/>
      <c r="K268" s="185"/>
      <c r="L268" s="186"/>
      <c r="M268" s="186"/>
    </row>
    <row r="269" spans="2:13" ht="15.75">
      <c r="B269" s="187" t="s">
        <v>513</v>
      </c>
      <c r="C269" s="187"/>
      <c r="D269" s="187"/>
      <c r="E269" s="187"/>
      <c r="F269" s="187"/>
      <c r="G269" s="187"/>
      <c r="H269" s="187"/>
      <c r="I269" s="187"/>
      <c r="J269" s="187"/>
      <c r="K269" s="82" t="s">
        <v>285</v>
      </c>
      <c r="L269" s="188">
        <v>0</v>
      </c>
      <c r="M269" s="188"/>
    </row>
    <row r="270" spans="2:13" ht="15">
      <c r="B270" s="187"/>
      <c r="C270" s="187"/>
      <c r="D270" s="187"/>
      <c r="E270" s="187"/>
      <c r="F270" s="187"/>
      <c r="G270" s="187"/>
      <c r="H270" s="187"/>
      <c r="I270" s="187"/>
      <c r="J270" s="187"/>
      <c r="K270" s="187"/>
      <c r="L270" s="187"/>
      <c r="M270" s="187"/>
    </row>
    <row r="271" spans="2:13" ht="15">
      <c r="B271" s="183"/>
      <c r="C271" s="183"/>
      <c r="D271" s="83"/>
      <c r="E271" s="83"/>
      <c r="F271" s="84"/>
      <c r="G271" s="85"/>
      <c r="H271" s="184"/>
      <c r="I271" s="184"/>
      <c r="J271" s="185"/>
      <c r="K271" s="185"/>
      <c r="L271" s="186"/>
      <c r="M271" s="186"/>
    </row>
    <row r="272" spans="2:13" ht="15.75">
      <c r="B272" s="191" t="s">
        <v>514</v>
      </c>
      <c r="C272" s="191"/>
      <c r="D272" s="192" t="s">
        <v>383</v>
      </c>
      <c r="E272" s="192" t="s">
        <v>388</v>
      </c>
      <c r="F272" s="192" t="s">
        <v>314</v>
      </c>
      <c r="G272" s="192" t="s">
        <v>389</v>
      </c>
      <c r="H272" s="192" t="s">
        <v>390</v>
      </c>
      <c r="I272" s="192"/>
      <c r="J272" s="192" t="s">
        <v>480</v>
      </c>
      <c r="K272" s="192"/>
      <c r="L272" s="192"/>
      <c r="M272" s="192"/>
    </row>
    <row r="273" spans="2:13" ht="15.75">
      <c r="B273" s="191"/>
      <c r="C273" s="191"/>
      <c r="D273" s="192"/>
      <c r="E273" s="192"/>
      <c r="F273" s="192"/>
      <c r="G273" s="192"/>
      <c r="H273" s="192"/>
      <c r="I273" s="192"/>
      <c r="J273" s="192" t="s">
        <v>481</v>
      </c>
      <c r="K273" s="192"/>
      <c r="L273" s="192" t="s">
        <v>392</v>
      </c>
      <c r="M273" s="192"/>
    </row>
    <row r="274" spans="2:13" ht="15">
      <c r="B274" s="183"/>
      <c r="C274" s="183"/>
      <c r="D274" s="83"/>
      <c r="E274" s="83"/>
      <c r="F274" s="84"/>
      <c r="G274" s="85"/>
      <c r="H274" s="184"/>
      <c r="I274" s="184"/>
      <c r="J274" s="185"/>
      <c r="K274" s="185"/>
      <c r="L274" s="186"/>
      <c r="M274" s="186"/>
    </row>
    <row r="275" spans="2:13" ht="15.75">
      <c r="B275" s="187" t="s">
        <v>515</v>
      </c>
      <c r="C275" s="187"/>
      <c r="D275" s="187"/>
      <c r="E275" s="187"/>
      <c r="F275" s="187"/>
      <c r="G275" s="187"/>
      <c r="H275" s="187"/>
      <c r="I275" s="187"/>
      <c r="J275" s="187"/>
      <c r="K275" s="82" t="s">
        <v>291</v>
      </c>
      <c r="L275" s="188">
        <v>0</v>
      </c>
      <c r="M275" s="188"/>
    </row>
    <row r="276" spans="2:13" ht="15">
      <c r="B276" s="189"/>
      <c r="C276" s="189"/>
      <c r="D276" s="189"/>
      <c r="E276" s="189"/>
      <c r="F276" s="189"/>
      <c r="G276" s="189"/>
      <c r="H276" s="189"/>
      <c r="I276" s="189"/>
      <c r="J276" s="189"/>
      <c r="K276" s="189"/>
      <c r="L276" s="186"/>
      <c r="M276" s="186"/>
    </row>
    <row r="277" spans="2:13" ht="15.75">
      <c r="B277" s="190" t="s">
        <v>516</v>
      </c>
      <c r="C277" s="190"/>
      <c r="D277" s="190"/>
      <c r="E277" s="190"/>
      <c r="F277" s="190"/>
      <c r="G277" s="190"/>
      <c r="H277" s="190"/>
      <c r="I277" s="190"/>
      <c r="J277" s="190"/>
      <c r="K277" s="190"/>
      <c r="L277" s="188">
        <v>1683.6</v>
      </c>
      <c r="M277" s="188"/>
    </row>
    <row r="278" spans="2:13">
      <c r="B278" s="180"/>
      <c r="C278" s="180"/>
      <c r="D278" s="180"/>
      <c r="E278" s="180"/>
      <c r="F278" s="180"/>
      <c r="G278" s="180"/>
      <c r="H278" s="180"/>
      <c r="I278" s="180"/>
      <c r="J278" s="180"/>
      <c r="K278" s="180"/>
      <c r="L278" s="180"/>
      <c r="M278" s="180"/>
    </row>
    <row r="279" spans="2:13" ht="15.75">
      <c r="B279" s="181" t="s">
        <v>517</v>
      </c>
      <c r="C279" s="181"/>
      <c r="D279" s="181"/>
      <c r="E279" s="181"/>
      <c r="F279" s="181"/>
      <c r="G279" s="181"/>
      <c r="H279" s="181"/>
      <c r="I279" s="181"/>
      <c r="J279" s="181"/>
      <c r="K279" s="181"/>
      <c r="L279" s="181"/>
      <c r="M279" s="181"/>
    </row>
    <row r="280" spans="2:13" ht="15">
      <c r="B280" s="182" t="s">
        <v>542</v>
      </c>
      <c r="C280" s="182"/>
      <c r="D280" s="182"/>
      <c r="E280" s="182"/>
      <c r="F280" s="182"/>
      <c r="G280" s="182"/>
      <c r="H280" s="182"/>
      <c r="I280" s="182"/>
      <c r="J280" s="182"/>
      <c r="K280" s="182"/>
      <c r="L280" s="182"/>
      <c r="M280" s="182"/>
    </row>
    <row r="282" spans="2:13" ht="15.75">
      <c r="B282" s="207"/>
      <c r="C282" s="208" t="s">
        <v>378</v>
      </c>
      <c r="D282" s="209" t="s">
        <v>379</v>
      </c>
      <c r="E282" s="209"/>
      <c r="F282" s="209"/>
      <c r="G282" s="209"/>
      <c r="H282" s="209"/>
      <c r="I282" s="209"/>
      <c r="J282" s="209"/>
      <c r="K282" s="209"/>
      <c r="L282" s="209"/>
      <c r="M282" s="209"/>
    </row>
    <row r="283" spans="2:13" ht="15.75">
      <c r="B283" s="207"/>
      <c r="C283" s="208"/>
      <c r="D283" s="81" t="s">
        <v>184</v>
      </c>
      <c r="E283" s="210" t="s">
        <v>543</v>
      </c>
      <c r="F283" s="210"/>
      <c r="G283" s="210"/>
      <c r="H283" s="210"/>
      <c r="I283" s="210"/>
      <c r="J283" s="210"/>
      <c r="K283" s="81" t="s">
        <v>381</v>
      </c>
      <c r="L283" s="208" t="s">
        <v>382</v>
      </c>
      <c r="M283" s="208"/>
    </row>
    <row r="284" spans="2:13" ht="15.75">
      <c r="B284" s="207"/>
      <c r="C284" s="208"/>
      <c r="D284" s="81" t="s">
        <v>383</v>
      </c>
      <c r="E284" s="208" t="s">
        <v>520</v>
      </c>
      <c r="F284" s="208"/>
      <c r="G284" s="208"/>
      <c r="H284" s="208"/>
      <c r="I284" s="208"/>
      <c r="J284" s="208"/>
      <c r="K284" s="81" t="s">
        <v>385</v>
      </c>
      <c r="L284" s="211" t="s">
        <v>386</v>
      </c>
      <c r="M284" s="211"/>
    </row>
    <row r="285" spans="2:13" ht="15.75">
      <c r="B285" s="190" t="s">
        <v>544</v>
      </c>
      <c r="C285" s="190"/>
      <c r="D285" s="190"/>
      <c r="E285" s="190"/>
      <c r="F285" s="190"/>
      <c r="G285" s="190"/>
      <c r="H285" s="190"/>
      <c r="I285" s="190"/>
      <c r="J285" s="190"/>
      <c r="K285" s="190"/>
      <c r="L285" s="190"/>
      <c r="M285" s="190"/>
    </row>
    <row r="286" spans="2:13" ht="15.75">
      <c r="B286" s="191" t="s">
        <v>307</v>
      </c>
      <c r="C286" s="191"/>
      <c r="D286" s="82" t="s">
        <v>383</v>
      </c>
      <c r="E286" s="82" t="s">
        <v>388</v>
      </c>
      <c r="F286" s="82" t="s">
        <v>314</v>
      </c>
      <c r="G286" s="82" t="s">
        <v>389</v>
      </c>
      <c r="H286" s="192" t="s">
        <v>390</v>
      </c>
      <c r="I286" s="192"/>
      <c r="J286" s="192" t="s">
        <v>391</v>
      </c>
      <c r="K286" s="192"/>
      <c r="L286" s="192" t="s">
        <v>392</v>
      </c>
      <c r="M286" s="192"/>
    </row>
    <row r="287" spans="2:13" ht="15">
      <c r="B287" s="183"/>
      <c r="C287" s="183"/>
      <c r="D287" s="83"/>
      <c r="E287" s="83"/>
      <c r="F287" s="84"/>
      <c r="G287" s="85"/>
      <c r="H287" s="184"/>
      <c r="I287" s="184"/>
      <c r="J287" s="185"/>
      <c r="K287" s="185"/>
      <c r="L287" s="186"/>
      <c r="M287" s="186"/>
    </row>
    <row r="288" spans="2:13" ht="15.75">
      <c r="B288" s="187" t="s">
        <v>473</v>
      </c>
      <c r="C288" s="187"/>
      <c r="D288" s="187"/>
      <c r="E288" s="187"/>
      <c r="F288" s="187"/>
      <c r="G288" s="187"/>
      <c r="H288" s="187"/>
      <c r="I288" s="187"/>
      <c r="J288" s="187"/>
      <c r="K288" s="82" t="s">
        <v>250</v>
      </c>
      <c r="L288" s="206">
        <v>0</v>
      </c>
      <c r="M288" s="206"/>
    </row>
    <row r="289" spans="2:13" ht="15">
      <c r="B289" s="187"/>
      <c r="C289" s="187"/>
      <c r="D289" s="187"/>
      <c r="E289" s="187"/>
      <c r="F289" s="187"/>
      <c r="G289" s="187"/>
      <c r="H289" s="187"/>
      <c r="I289" s="187"/>
      <c r="J289" s="187"/>
      <c r="K289" s="187"/>
      <c r="L289" s="187"/>
      <c r="M289" s="187"/>
    </row>
    <row r="290" spans="2:13">
      <c r="B290" s="191" t="s">
        <v>474</v>
      </c>
      <c r="C290" s="191"/>
      <c r="D290" s="192" t="s">
        <v>383</v>
      </c>
      <c r="E290" s="192" t="s">
        <v>388</v>
      </c>
      <c r="F290" s="192" t="s">
        <v>314</v>
      </c>
      <c r="G290" s="192" t="s">
        <v>389</v>
      </c>
      <c r="H290" s="192" t="s">
        <v>521</v>
      </c>
      <c r="I290" s="192"/>
      <c r="J290" s="192" t="s">
        <v>475</v>
      </c>
      <c r="K290" s="192"/>
      <c r="L290" s="205" t="s">
        <v>392</v>
      </c>
      <c r="M290" s="192"/>
    </row>
    <row r="291" spans="2:13">
      <c r="B291" s="191"/>
      <c r="C291" s="191"/>
      <c r="D291" s="192"/>
      <c r="E291" s="192"/>
      <c r="F291" s="192"/>
      <c r="G291" s="192"/>
      <c r="H291" s="192"/>
      <c r="I291" s="192"/>
      <c r="J291" s="192"/>
      <c r="K291" s="192"/>
      <c r="L291" s="192"/>
      <c r="M291" s="192"/>
    </row>
    <row r="292" spans="2:13" ht="15">
      <c r="B292" s="194"/>
      <c r="C292" s="194"/>
      <c r="D292" s="83"/>
      <c r="E292" s="83"/>
      <c r="F292" s="83"/>
      <c r="G292" s="83"/>
      <c r="H292" s="111"/>
      <c r="I292" s="111"/>
      <c r="J292" s="112"/>
      <c r="K292" s="111"/>
      <c r="L292" s="186"/>
      <c r="M292" s="186"/>
    </row>
    <row r="293" spans="2:13" ht="15.75">
      <c r="B293" s="187" t="s">
        <v>478</v>
      </c>
      <c r="C293" s="187"/>
      <c r="D293" s="187"/>
      <c r="E293" s="187"/>
      <c r="F293" s="187"/>
      <c r="G293" s="187"/>
      <c r="H293" s="187"/>
      <c r="I293" s="187"/>
      <c r="J293" s="187"/>
      <c r="K293" s="82" t="s">
        <v>251</v>
      </c>
      <c r="L293" s="205">
        <v>0</v>
      </c>
      <c r="M293" s="192"/>
    </row>
    <row r="294" spans="2:13" ht="15">
      <c r="B294" s="187"/>
      <c r="C294" s="187"/>
      <c r="D294" s="187"/>
      <c r="E294" s="187"/>
      <c r="F294" s="187"/>
      <c r="G294" s="187"/>
      <c r="H294" s="187"/>
      <c r="I294" s="187"/>
      <c r="J294" s="187"/>
      <c r="K294" s="187"/>
      <c r="L294" s="187"/>
      <c r="M294" s="187"/>
    </row>
    <row r="295" spans="2:13" ht="15.75">
      <c r="B295" s="191" t="s">
        <v>479</v>
      </c>
      <c r="C295" s="191"/>
      <c r="D295" s="192" t="s">
        <v>383</v>
      </c>
      <c r="E295" s="192" t="s">
        <v>388</v>
      </c>
      <c r="F295" s="192" t="s">
        <v>314</v>
      </c>
      <c r="G295" s="192" t="s">
        <v>389</v>
      </c>
      <c r="H295" s="192" t="s">
        <v>390</v>
      </c>
      <c r="I295" s="192"/>
      <c r="J295" s="192" t="s">
        <v>480</v>
      </c>
      <c r="K295" s="192"/>
      <c r="L295" s="192"/>
      <c r="M295" s="192"/>
    </row>
    <row r="296" spans="2:13" ht="15.75">
      <c r="B296" s="191"/>
      <c r="C296" s="191"/>
      <c r="D296" s="192"/>
      <c r="E296" s="192"/>
      <c r="F296" s="192"/>
      <c r="G296" s="192"/>
      <c r="H296" s="192"/>
      <c r="I296" s="192"/>
      <c r="J296" s="192" t="s">
        <v>481</v>
      </c>
      <c r="K296" s="192"/>
      <c r="L296" s="192" t="s">
        <v>392</v>
      </c>
      <c r="M296" s="192"/>
    </row>
    <row r="297" spans="2:13" ht="15">
      <c r="B297" s="194" t="s">
        <v>545</v>
      </c>
      <c r="C297" s="194"/>
      <c r="D297" s="83" t="s">
        <v>447</v>
      </c>
      <c r="E297" s="83" t="s">
        <v>448</v>
      </c>
      <c r="F297" s="84" t="s">
        <v>546</v>
      </c>
      <c r="G297" s="83" t="s">
        <v>382</v>
      </c>
      <c r="H297" s="184">
        <v>0.5</v>
      </c>
      <c r="I297" s="184"/>
      <c r="J297" s="195">
        <v>1272.1300000000001</v>
      </c>
      <c r="K297" s="193"/>
      <c r="L297" s="186">
        <v>636.05999999999995</v>
      </c>
      <c r="M297" s="186"/>
    </row>
    <row r="298" spans="2:13" ht="15">
      <c r="B298" s="183"/>
      <c r="C298" s="183"/>
      <c r="D298" s="83"/>
      <c r="E298" s="83"/>
      <c r="F298" s="84"/>
      <c r="G298" s="85"/>
      <c r="H298" s="184"/>
      <c r="I298" s="184"/>
      <c r="J298" s="185"/>
      <c r="K298" s="185"/>
      <c r="L298" s="186"/>
      <c r="M298" s="186"/>
    </row>
    <row r="299" spans="2:13" ht="15.75">
      <c r="B299" s="193"/>
      <c r="C299" s="193"/>
      <c r="D299" s="193"/>
      <c r="E299" s="193"/>
      <c r="F299" s="193"/>
      <c r="G299" s="193"/>
      <c r="H299" s="193"/>
      <c r="I299" s="193"/>
      <c r="J299" s="193"/>
      <c r="K299" s="82" t="s">
        <v>273</v>
      </c>
      <c r="L299" s="188">
        <v>636.05999999999995</v>
      </c>
      <c r="M299" s="188"/>
    </row>
    <row r="300" spans="2:13" ht="15">
      <c r="B300" s="187"/>
      <c r="C300" s="187"/>
      <c r="D300" s="187"/>
      <c r="E300" s="187"/>
      <c r="F300" s="187"/>
      <c r="G300" s="187"/>
      <c r="H300" s="187"/>
      <c r="I300" s="187"/>
      <c r="J300" s="187"/>
      <c r="K300" s="187"/>
      <c r="L300" s="187"/>
      <c r="M300" s="187"/>
    </row>
    <row r="301" spans="2:13" ht="15.75">
      <c r="B301" s="191" t="s">
        <v>506</v>
      </c>
      <c r="C301" s="191"/>
      <c r="D301" s="192" t="s">
        <v>383</v>
      </c>
      <c r="E301" s="192" t="s">
        <v>388</v>
      </c>
      <c r="F301" s="192" t="s">
        <v>314</v>
      </c>
      <c r="G301" s="192" t="s">
        <v>389</v>
      </c>
      <c r="H301" s="192" t="s">
        <v>390</v>
      </c>
      <c r="I301" s="192"/>
      <c r="J301" s="192" t="s">
        <v>480</v>
      </c>
      <c r="K301" s="192"/>
      <c r="L301" s="192"/>
      <c r="M301" s="192"/>
    </row>
    <row r="302" spans="2:13" ht="15.75">
      <c r="B302" s="191"/>
      <c r="C302" s="191"/>
      <c r="D302" s="192"/>
      <c r="E302" s="192"/>
      <c r="F302" s="192"/>
      <c r="G302" s="192"/>
      <c r="H302" s="192"/>
      <c r="I302" s="192"/>
      <c r="J302" s="192" t="s">
        <v>481</v>
      </c>
      <c r="K302" s="192"/>
      <c r="L302" s="192" t="s">
        <v>392</v>
      </c>
      <c r="M302" s="192"/>
    </row>
    <row r="303" spans="2:13" ht="15">
      <c r="B303" s="183"/>
      <c r="C303" s="183"/>
      <c r="D303" s="83"/>
      <c r="E303" s="83"/>
      <c r="F303" s="84"/>
      <c r="G303" s="85"/>
      <c r="H303" s="184"/>
      <c r="I303" s="184"/>
      <c r="J303" s="185"/>
      <c r="K303" s="185"/>
      <c r="L303" s="186"/>
      <c r="M303" s="186"/>
    </row>
    <row r="304" spans="2:13" ht="15.75">
      <c r="B304" s="187" t="s">
        <v>513</v>
      </c>
      <c r="C304" s="187"/>
      <c r="D304" s="187"/>
      <c r="E304" s="187"/>
      <c r="F304" s="187"/>
      <c r="G304" s="187"/>
      <c r="H304" s="187"/>
      <c r="I304" s="187"/>
      <c r="J304" s="187"/>
      <c r="K304" s="82" t="s">
        <v>285</v>
      </c>
      <c r="L304" s="188">
        <v>0</v>
      </c>
      <c r="M304" s="188"/>
    </row>
    <row r="305" spans="2:13" ht="15">
      <c r="B305" s="187"/>
      <c r="C305" s="187"/>
      <c r="D305" s="187"/>
      <c r="E305" s="187"/>
      <c r="F305" s="187"/>
      <c r="G305" s="187"/>
      <c r="H305" s="187"/>
      <c r="I305" s="187"/>
      <c r="J305" s="187"/>
      <c r="K305" s="187"/>
      <c r="L305" s="187"/>
      <c r="M305" s="187"/>
    </row>
    <row r="306" spans="2:13" ht="15">
      <c r="B306" s="183"/>
      <c r="C306" s="183"/>
      <c r="D306" s="83"/>
      <c r="E306" s="83"/>
      <c r="F306" s="84"/>
      <c r="G306" s="85"/>
      <c r="H306" s="184"/>
      <c r="I306" s="184"/>
      <c r="J306" s="185"/>
      <c r="K306" s="185"/>
      <c r="L306" s="186"/>
      <c r="M306" s="186"/>
    </row>
    <row r="307" spans="2:13" ht="15.75">
      <c r="B307" s="191" t="s">
        <v>514</v>
      </c>
      <c r="C307" s="191"/>
      <c r="D307" s="192" t="s">
        <v>383</v>
      </c>
      <c r="E307" s="192" t="s">
        <v>388</v>
      </c>
      <c r="F307" s="192" t="s">
        <v>314</v>
      </c>
      <c r="G307" s="192" t="s">
        <v>389</v>
      </c>
      <c r="H307" s="192" t="s">
        <v>390</v>
      </c>
      <c r="I307" s="192"/>
      <c r="J307" s="192" t="s">
        <v>480</v>
      </c>
      <c r="K307" s="192"/>
      <c r="L307" s="192"/>
      <c r="M307" s="192"/>
    </row>
    <row r="308" spans="2:13" ht="15.75">
      <c r="B308" s="191"/>
      <c r="C308" s="191"/>
      <c r="D308" s="192"/>
      <c r="E308" s="192"/>
      <c r="F308" s="192"/>
      <c r="G308" s="192"/>
      <c r="H308" s="192"/>
      <c r="I308" s="192"/>
      <c r="J308" s="192" t="s">
        <v>481</v>
      </c>
      <c r="K308" s="192"/>
      <c r="L308" s="192" t="s">
        <v>392</v>
      </c>
      <c r="M308" s="192"/>
    </row>
    <row r="309" spans="2:13" ht="15">
      <c r="B309" s="183"/>
      <c r="C309" s="183"/>
      <c r="D309" s="83"/>
      <c r="E309" s="83"/>
      <c r="F309" s="84"/>
      <c r="G309" s="85"/>
      <c r="H309" s="184"/>
      <c r="I309" s="184"/>
      <c r="J309" s="185"/>
      <c r="K309" s="185"/>
      <c r="L309" s="186"/>
      <c r="M309" s="186"/>
    </row>
    <row r="310" spans="2:13" ht="15.75">
      <c r="B310" s="187" t="s">
        <v>515</v>
      </c>
      <c r="C310" s="187"/>
      <c r="D310" s="187"/>
      <c r="E310" s="187"/>
      <c r="F310" s="187"/>
      <c r="G310" s="187"/>
      <c r="H310" s="187"/>
      <c r="I310" s="187"/>
      <c r="J310" s="187"/>
      <c r="K310" s="82" t="s">
        <v>291</v>
      </c>
      <c r="L310" s="188">
        <v>0</v>
      </c>
      <c r="M310" s="188"/>
    </row>
    <row r="311" spans="2:13" ht="15">
      <c r="B311" s="189"/>
      <c r="C311" s="189"/>
      <c r="D311" s="189"/>
      <c r="E311" s="189"/>
      <c r="F311" s="189"/>
      <c r="G311" s="189"/>
      <c r="H311" s="189"/>
      <c r="I311" s="189"/>
      <c r="J311" s="189"/>
      <c r="K311" s="189"/>
      <c r="L311" s="186"/>
      <c r="M311" s="186"/>
    </row>
    <row r="312" spans="2:13" ht="15.75">
      <c r="B312" s="190" t="s">
        <v>516</v>
      </c>
      <c r="C312" s="190"/>
      <c r="D312" s="190"/>
      <c r="E312" s="190"/>
      <c r="F312" s="190"/>
      <c r="G312" s="190"/>
      <c r="H312" s="190"/>
      <c r="I312" s="190"/>
      <c r="J312" s="190"/>
      <c r="K312" s="190"/>
      <c r="L312" s="188">
        <v>636.05999999999995</v>
      </c>
      <c r="M312" s="188"/>
    </row>
    <row r="313" spans="2:13">
      <c r="B313" s="180"/>
      <c r="C313" s="180"/>
      <c r="D313" s="180"/>
      <c r="E313" s="180"/>
      <c r="F313" s="180"/>
      <c r="G313" s="180"/>
      <c r="H313" s="180"/>
      <c r="I313" s="180"/>
      <c r="J313" s="180"/>
      <c r="K313" s="180"/>
      <c r="L313" s="180"/>
      <c r="M313" s="180"/>
    </row>
    <row r="314" spans="2:13" ht="15.75">
      <c r="B314" s="181" t="s">
        <v>517</v>
      </c>
      <c r="C314" s="181"/>
      <c r="D314" s="181"/>
      <c r="E314" s="181"/>
      <c r="F314" s="181"/>
      <c r="G314" s="181"/>
      <c r="H314" s="181"/>
      <c r="I314" s="181"/>
      <c r="J314" s="181"/>
      <c r="K314" s="181"/>
      <c r="L314" s="181"/>
      <c r="M314" s="181"/>
    </row>
    <row r="315" spans="2:13">
      <c r="B315" s="219"/>
      <c r="C315" s="219"/>
      <c r="D315" s="219"/>
      <c r="E315" s="219"/>
      <c r="F315" s="219"/>
      <c r="G315" s="219"/>
      <c r="H315" s="219"/>
      <c r="I315" s="219"/>
      <c r="J315" s="219"/>
      <c r="K315" s="219"/>
      <c r="L315" s="219"/>
      <c r="M315" s="219"/>
    </row>
    <row r="317" spans="2:13" ht="15.75">
      <c r="B317" s="207"/>
      <c r="C317" s="208" t="s">
        <v>378</v>
      </c>
      <c r="D317" s="209" t="s">
        <v>379</v>
      </c>
      <c r="E317" s="209"/>
      <c r="F317" s="209"/>
      <c r="G317" s="209"/>
      <c r="H317" s="209"/>
      <c r="I317" s="209"/>
      <c r="J317" s="209"/>
      <c r="K317" s="209"/>
      <c r="L317" s="209"/>
      <c r="M317" s="209"/>
    </row>
    <row r="318" spans="2:13" ht="15.75">
      <c r="B318" s="207"/>
      <c r="C318" s="208"/>
      <c r="D318" s="81" t="s">
        <v>184</v>
      </c>
      <c r="E318" s="210" t="s">
        <v>30</v>
      </c>
      <c r="F318" s="210"/>
      <c r="G318" s="210"/>
      <c r="H318" s="210"/>
      <c r="I318" s="210"/>
      <c r="J318" s="210"/>
      <c r="K318" s="81" t="s">
        <v>381</v>
      </c>
      <c r="L318" s="208" t="s">
        <v>4</v>
      </c>
      <c r="M318" s="208"/>
    </row>
    <row r="319" spans="2:13" ht="15.75">
      <c r="B319" s="207"/>
      <c r="C319" s="208"/>
      <c r="D319" s="81" t="s">
        <v>383</v>
      </c>
      <c r="E319" s="208" t="s">
        <v>520</v>
      </c>
      <c r="F319" s="208"/>
      <c r="G319" s="208"/>
      <c r="H319" s="208"/>
      <c r="I319" s="208"/>
      <c r="J319" s="208"/>
      <c r="K319" s="81" t="s">
        <v>385</v>
      </c>
      <c r="L319" s="211" t="s">
        <v>386</v>
      </c>
      <c r="M319" s="211"/>
    </row>
    <row r="320" spans="2:13" ht="15.75">
      <c r="B320" s="190"/>
      <c r="C320" s="190"/>
      <c r="D320" s="190"/>
      <c r="E320" s="190"/>
      <c r="F320" s="190"/>
      <c r="G320" s="190"/>
      <c r="H320" s="190"/>
      <c r="I320" s="190"/>
      <c r="J320" s="190"/>
      <c r="K320" s="190"/>
      <c r="L320" s="190"/>
      <c r="M320" s="190"/>
    </row>
    <row r="321" spans="2:13" ht="15.75">
      <c r="B321" s="191" t="s">
        <v>307</v>
      </c>
      <c r="C321" s="191"/>
      <c r="D321" s="82" t="s">
        <v>383</v>
      </c>
      <c r="E321" s="82" t="s">
        <v>388</v>
      </c>
      <c r="F321" s="82" t="s">
        <v>314</v>
      </c>
      <c r="G321" s="82" t="s">
        <v>389</v>
      </c>
      <c r="H321" s="192" t="s">
        <v>390</v>
      </c>
      <c r="I321" s="192"/>
      <c r="J321" s="192" t="s">
        <v>391</v>
      </c>
      <c r="K321" s="192"/>
      <c r="L321" s="192" t="s">
        <v>392</v>
      </c>
      <c r="M321" s="192"/>
    </row>
    <row r="322" spans="2:13" ht="15">
      <c r="B322" s="183"/>
      <c r="C322" s="183"/>
      <c r="D322" s="83"/>
      <c r="E322" s="83"/>
      <c r="F322" s="84"/>
      <c r="G322" s="85"/>
      <c r="H322" s="184"/>
      <c r="I322" s="184"/>
      <c r="J322" s="185"/>
      <c r="K322" s="185"/>
      <c r="L322" s="186"/>
      <c r="M322" s="186"/>
    </row>
    <row r="323" spans="2:13" ht="15.75">
      <c r="B323" s="187" t="s">
        <v>473</v>
      </c>
      <c r="C323" s="187"/>
      <c r="D323" s="187"/>
      <c r="E323" s="187"/>
      <c r="F323" s="187"/>
      <c r="G323" s="187"/>
      <c r="H323" s="187"/>
      <c r="I323" s="187"/>
      <c r="J323" s="187"/>
      <c r="K323" s="82" t="s">
        <v>250</v>
      </c>
      <c r="L323" s="206">
        <v>0</v>
      </c>
      <c r="M323" s="206"/>
    </row>
    <row r="324" spans="2:13" ht="15">
      <c r="B324" s="187"/>
      <c r="C324" s="187"/>
      <c r="D324" s="187"/>
      <c r="E324" s="187"/>
      <c r="F324" s="187"/>
      <c r="G324" s="187"/>
      <c r="H324" s="187"/>
      <c r="I324" s="187"/>
      <c r="J324" s="187"/>
      <c r="K324" s="187"/>
      <c r="L324" s="187"/>
      <c r="M324" s="187"/>
    </row>
    <row r="325" spans="2:13">
      <c r="B325" s="191" t="s">
        <v>474</v>
      </c>
      <c r="C325" s="191"/>
      <c r="D325" s="192" t="s">
        <v>383</v>
      </c>
      <c r="E325" s="192" t="s">
        <v>388</v>
      </c>
      <c r="F325" s="192" t="s">
        <v>314</v>
      </c>
      <c r="G325" s="192" t="s">
        <v>389</v>
      </c>
      <c r="H325" s="192" t="s">
        <v>521</v>
      </c>
      <c r="I325" s="192"/>
      <c r="J325" s="192" t="s">
        <v>475</v>
      </c>
      <c r="K325" s="192"/>
      <c r="L325" s="205" t="s">
        <v>392</v>
      </c>
      <c r="M325" s="192"/>
    </row>
    <row r="326" spans="2:13">
      <c r="B326" s="191"/>
      <c r="C326" s="191"/>
      <c r="D326" s="192"/>
      <c r="E326" s="192"/>
      <c r="F326" s="192"/>
      <c r="G326" s="192"/>
      <c r="H326" s="192"/>
      <c r="I326" s="192"/>
      <c r="J326" s="192"/>
      <c r="K326" s="192"/>
      <c r="L326" s="192"/>
      <c r="M326" s="192"/>
    </row>
    <row r="327" spans="2:13" ht="15">
      <c r="B327" s="194"/>
      <c r="C327" s="194"/>
      <c r="D327" s="83"/>
      <c r="E327" s="83"/>
      <c r="F327" s="83"/>
      <c r="G327" s="83"/>
      <c r="H327" s="111"/>
      <c r="I327" s="111"/>
      <c r="J327" s="112"/>
      <c r="K327" s="111"/>
      <c r="L327" s="186"/>
      <c r="M327" s="186"/>
    </row>
    <row r="328" spans="2:13" ht="15.75">
      <c r="B328" s="187" t="s">
        <v>478</v>
      </c>
      <c r="C328" s="187"/>
      <c r="D328" s="187"/>
      <c r="E328" s="187"/>
      <c r="F328" s="187"/>
      <c r="G328" s="187"/>
      <c r="H328" s="187"/>
      <c r="I328" s="187"/>
      <c r="J328" s="187"/>
      <c r="K328" s="82" t="s">
        <v>251</v>
      </c>
      <c r="L328" s="205">
        <v>0</v>
      </c>
      <c r="M328" s="192"/>
    </row>
    <row r="329" spans="2:13" ht="15">
      <c r="B329" s="187"/>
      <c r="C329" s="187"/>
      <c r="D329" s="187"/>
      <c r="E329" s="187"/>
      <c r="F329" s="187"/>
      <c r="G329" s="187"/>
      <c r="H329" s="187"/>
      <c r="I329" s="187"/>
      <c r="J329" s="187"/>
      <c r="K329" s="187"/>
      <c r="L329" s="187"/>
      <c r="M329" s="187"/>
    </row>
    <row r="330" spans="2:13" ht="15.75">
      <c r="B330" s="191" t="s">
        <v>479</v>
      </c>
      <c r="C330" s="191"/>
      <c r="D330" s="192" t="s">
        <v>383</v>
      </c>
      <c r="E330" s="192" t="s">
        <v>388</v>
      </c>
      <c r="F330" s="192" t="s">
        <v>314</v>
      </c>
      <c r="G330" s="192" t="s">
        <v>389</v>
      </c>
      <c r="H330" s="192" t="s">
        <v>390</v>
      </c>
      <c r="I330" s="192"/>
      <c r="J330" s="192" t="s">
        <v>480</v>
      </c>
      <c r="K330" s="192"/>
      <c r="L330" s="192"/>
      <c r="M330" s="192"/>
    </row>
    <row r="331" spans="2:13" ht="15.75">
      <c r="B331" s="191"/>
      <c r="C331" s="191"/>
      <c r="D331" s="192"/>
      <c r="E331" s="192"/>
      <c r="F331" s="192"/>
      <c r="G331" s="192"/>
      <c r="H331" s="192"/>
      <c r="I331" s="192"/>
      <c r="J331" s="192" t="s">
        <v>481</v>
      </c>
      <c r="K331" s="192"/>
      <c r="L331" s="192" t="s">
        <v>392</v>
      </c>
      <c r="M331" s="192"/>
    </row>
    <row r="332" spans="2:13" ht="15">
      <c r="B332" s="194" t="s">
        <v>547</v>
      </c>
      <c r="C332" s="194"/>
      <c r="D332" s="83" t="s">
        <v>447</v>
      </c>
      <c r="E332" s="83" t="s">
        <v>448</v>
      </c>
      <c r="F332" s="84"/>
      <c r="G332" s="83" t="s">
        <v>382</v>
      </c>
      <c r="H332" s="184">
        <v>1</v>
      </c>
      <c r="I332" s="184"/>
      <c r="J332" s="195">
        <v>271</v>
      </c>
      <c r="K332" s="193"/>
      <c r="L332" s="195">
        <v>271</v>
      </c>
      <c r="M332" s="193"/>
    </row>
    <row r="333" spans="2:13" ht="15">
      <c r="B333" s="183"/>
      <c r="C333" s="183"/>
      <c r="D333" s="83"/>
      <c r="E333" s="83"/>
      <c r="F333" s="84"/>
      <c r="G333" s="85"/>
      <c r="H333" s="184"/>
      <c r="I333" s="184"/>
      <c r="J333" s="185"/>
      <c r="K333" s="185"/>
      <c r="L333" s="186"/>
      <c r="M333" s="186"/>
    </row>
    <row r="334" spans="2:13" ht="15.75">
      <c r="B334" s="193"/>
      <c r="C334" s="193"/>
      <c r="D334" s="193"/>
      <c r="E334" s="193"/>
      <c r="F334" s="193"/>
      <c r="G334" s="193"/>
      <c r="H334" s="193"/>
      <c r="I334" s="193"/>
      <c r="J334" s="193"/>
      <c r="K334" s="82" t="s">
        <v>273</v>
      </c>
      <c r="L334" s="188">
        <v>271</v>
      </c>
      <c r="M334" s="188"/>
    </row>
    <row r="335" spans="2:13" ht="15">
      <c r="B335" s="187"/>
      <c r="C335" s="187"/>
      <c r="D335" s="187"/>
      <c r="E335" s="187"/>
      <c r="F335" s="187"/>
      <c r="G335" s="187"/>
      <c r="H335" s="187"/>
      <c r="I335" s="187"/>
      <c r="J335" s="187"/>
      <c r="K335" s="187"/>
      <c r="L335" s="187"/>
      <c r="M335" s="187"/>
    </row>
    <row r="336" spans="2:13" ht="15.75">
      <c r="B336" s="191" t="s">
        <v>506</v>
      </c>
      <c r="C336" s="191"/>
      <c r="D336" s="192" t="s">
        <v>383</v>
      </c>
      <c r="E336" s="192" t="s">
        <v>388</v>
      </c>
      <c r="F336" s="192" t="s">
        <v>314</v>
      </c>
      <c r="G336" s="192" t="s">
        <v>389</v>
      </c>
      <c r="H336" s="192" t="s">
        <v>390</v>
      </c>
      <c r="I336" s="192"/>
      <c r="J336" s="192" t="s">
        <v>480</v>
      </c>
      <c r="K336" s="192"/>
      <c r="L336" s="192"/>
      <c r="M336" s="192"/>
    </row>
    <row r="337" spans="2:13" ht="15.75">
      <c r="B337" s="191"/>
      <c r="C337" s="191"/>
      <c r="D337" s="192"/>
      <c r="E337" s="192"/>
      <c r="F337" s="192"/>
      <c r="G337" s="192"/>
      <c r="H337" s="192"/>
      <c r="I337" s="192"/>
      <c r="J337" s="192" t="s">
        <v>481</v>
      </c>
      <c r="K337" s="192"/>
      <c r="L337" s="192" t="s">
        <v>392</v>
      </c>
      <c r="M337" s="192"/>
    </row>
    <row r="338" spans="2:13" ht="15">
      <c r="B338" s="183"/>
      <c r="C338" s="183"/>
      <c r="D338" s="83"/>
      <c r="E338" s="83"/>
      <c r="F338" s="84"/>
      <c r="G338" s="85"/>
      <c r="H338" s="184"/>
      <c r="I338" s="184"/>
      <c r="J338" s="185"/>
      <c r="K338" s="185"/>
      <c r="L338" s="186"/>
      <c r="M338" s="186"/>
    </row>
    <row r="339" spans="2:13" ht="15.75">
      <c r="B339" s="187" t="s">
        <v>513</v>
      </c>
      <c r="C339" s="187"/>
      <c r="D339" s="187"/>
      <c r="E339" s="187"/>
      <c r="F339" s="187"/>
      <c r="G339" s="187"/>
      <c r="H339" s="187"/>
      <c r="I339" s="187"/>
      <c r="J339" s="187"/>
      <c r="K339" s="82" t="s">
        <v>285</v>
      </c>
      <c r="L339" s="188">
        <v>0</v>
      </c>
      <c r="M339" s="188"/>
    </row>
    <row r="340" spans="2:13" ht="15">
      <c r="B340" s="187"/>
      <c r="C340" s="187"/>
      <c r="D340" s="187"/>
      <c r="E340" s="187"/>
      <c r="F340" s="187"/>
      <c r="G340" s="187"/>
      <c r="H340" s="187"/>
      <c r="I340" s="187"/>
      <c r="J340" s="187"/>
      <c r="K340" s="187"/>
      <c r="L340" s="187"/>
      <c r="M340" s="187"/>
    </row>
    <row r="341" spans="2:13" ht="15">
      <c r="B341" s="183"/>
      <c r="C341" s="183"/>
      <c r="D341" s="83"/>
      <c r="E341" s="83"/>
      <c r="F341" s="84"/>
      <c r="G341" s="85"/>
      <c r="H341" s="184"/>
      <c r="I341" s="184"/>
      <c r="J341" s="185"/>
      <c r="K341" s="185"/>
      <c r="L341" s="186"/>
      <c r="M341" s="186"/>
    </row>
    <row r="342" spans="2:13" ht="15.75">
      <c r="B342" s="191" t="s">
        <v>514</v>
      </c>
      <c r="C342" s="191"/>
      <c r="D342" s="192" t="s">
        <v>383</v>
      </c>
      <c r="E342" s="192" t="s">
        <v>388</v>
      </c>
      <c r="F342" s="192" t="s">
        <v>314</v>
      </c>
      <c r="G342" s="192" t="s">
        <v>389</v>
      </c>
      <c r="H342" s="192" t="s">
        <v>390</v>
      </c>
      <c r="I342" s="192"/>
      <c r="J342" s="192" t="s">
        <v>480</v>
      </c>
      <c r="K342" s="192"/>
      <c r="L342" s="192"/>
      <c r="M342" s="192"/>
    </row>
    <row r="343" spans="2:13" ht="15.75">
      <c r="B343" s="191"/>
      <c r="C343" s="191"/>
      <c r="D343" s="192"/>
      <c r="E343" s="192"/>
      <c r="F343" s="192"/>
      <c r="G343" s="192"/>
      <c r="H343" s="192"/>
      <c r="I343" s="192"/>
      <c r="J343" s="192" t="s">
        <v>481</v>
      </c>
      <c r="K343" s="192"/>
      <c r="L343" s="192" t="s">
        <v>392</v>
      </c>
      <c r="M343" s="192"/>
    </row>
    <row r="344" spans="2:13" ht="15">
      <c r="B344" s="183"/>
      <c r="C344" s="183"/>
      <c r="D344" s="83"/>
      <c r="E344" s="83"/>
      <c r="F344" s="84"/>
      <c r="G344" s="85"/>
      <c r="H344" s="184"/>
      <c r="I344" s="184"/>
      <c r="J344" s="185"/>
      <c r="K344" s="185"/>
      <c r="L344" s="186"/>
      <c r="M344" s="186"/>
    </row>
    <row r="345" spans="2:13" ht="15.75">
      <c r="B345" s="187" t="s">
        <v>515</v>
      </c>
      <c r="C345" s="187"/>
      <c r="D345" s="187"/>
      <c r="E345" s="187"/>
      <c r="F345" s="187"/>
      <c r="G345" s="187"/>
      <c r="H345" s="187"/>
      <c r="I345" s="187"/>
      <c r="J345" s="187"/>
      <c r="K345" s="82" t="s">
        <v>291</v>
      </c>
      <c r="L345" s="188">
        <v>0</v>
      </c>
      <c r="M345" s="188"/>
    </row>
    <row r="346" spans="2:13" ht="15">
      <c r="B346" s="189"/>
      <c r="C346" s="189"/>
      <c r="D346" s="189"/>
      <c r="E346" s="189"/>
      <c r="F346" s="189"/>
      <c r="G346" s="189"/>
      <c r="H346" s="189"/>
      <c r="I346" s="189"/>
      <c r="J346" s="189"/>
      <c r="K346" s="189"/>
      <c r="L346" s="186"/>
      <c r="M346" s="186"/>
    </row>
    <row r="347" spans="2:13" ht="15.75">
      <c r="B347" s="190" t="s">
        <v>516</v>
      </c>
      <c r="C347" s="190"/>
      <c r="D347" s="190"/>
      <c r="E347" s="190"/>
      <c r="F347" s="190"/>
      <c r="G347" s="190"/>
      <c r="H347" s="190"/>
      <c r="I347" s="190"/>
      <c r="J347" s="190"/>
      <c r="K347" s="190"/>
      <c r="L347" s="188">
        <v>271</v>
      </c>
      <c r="M347" s="188"/>
    </row>
    <row r="348" spans="2:13">
      <c r="B348" s="180"/>
      <c r="C348" s="180"/>
      <c r="D348" s="180"/>
      <c r="E348" s="180"/>
      <c r="F348" s="180"/>
      <c r="G348" s="180"/>
      <c r="H348" s="180"/>
      <c r="I348" s="180"/>
      <c r="J348" s="180"/>
      <c r="K348" s="180"/>
      <c r="L348" s="180"/>
      <c r="M348" s="180"/>
    </row>
    <row r="349" spans="2:13" ht="15.75">
      <c r="B349" s="181" t="s">
        <v>517</v>
      </c>
      <c r="C349" s="181"/>
      <c r="D349" s="181"/>
      <c r="E349" s="181"/>
      <c r="F349" s="181"/>
      <c r="G349" s="181"/>
      <c r="H349" s="181"/>
      <c r="I349" s="181"/>
      <c r="J349" s="181"/>
      <c r="K349" s="181"/>
      <c r="L349" s="181"/>
      <c r="M349" s="181"/>
    </row>
    <row r="350" spans="2:13">
      <c r="B350" s="219"/>
      <c r="C350" s="219"/>
      <c r="D350" s="219"/>
      <c r="E350" s="219"/>
      <c r="F350" s="219"/>
      <c r="G350" s="219"/>
      <c r="H350" s="219"/>
      <c r="I350" s="219"/>
      <c r="J350" s="219"/>
      <c r="K350" s="219"/>
      <c r="L350" s="219"/>
      <c r="M350" s="219"/>
    </row>
    <row r="352" spans="2:13" ht="15.75">
      <c r="B352" s="207"/>
      <c r="C352" s="208" t="s">
        <v>378</v>
      </c>
      <c r="D352" s="209" t="s">
        <v>379</v>
      </c>
      <c r="E352" s="209"/>
      <c r="F352" s="209"/>
      <c r="G352" s="209"/>
      <c r="H352" s="209"/>
      <c r="I352" s="209"/>
      <c r="J352" s="209"/>
      <c r="K352" s="209"/>
      <c r="L352" s="209"/>
      <c r="M352" s="209"/>
    </row>
    <row r="353" spans="2:13" ht="15.75">
      <c r="B353" s="207"/>
      <c r="C353" s="208"/>
      <c r="D353" s="81" t="s">
        <v>184</v>
      </c>
      <c r="E353" s="210" t="s">
        <v>548</v>
      </c>
      <c r="F353" s="210"/>
      <c r="G353" s="210"/>
      <c r="H353" s="210"/>
      <c r="I353" s="210"/>
      <c r="J353" s="210"/>
      <c r="K353" s="81" t="s">
        <v>381</v>
      </c>
      <c r="L353" s="208" t="s">
        <v>382</v>
      </c>
      <c r="M353" s="208"/>
    </row>
    <row r="354" spans="2:13" ht="15.75">
      <c r="B354" s="207"/>
      <c r="C354" s="208"/>
      <c r="D354" s="81" t="s">
        <v>383</v>
      </c>
      <c r="E354" s="208" t="s">
        <v>520</v>
      </c>
      <c r="F354" s="208"/>
      <c r="G354" s="208"/>
      <c r="H354" s="208"/>
      <c r="I354" s="208"/>
      <c r="J354" s="208"/>
      <c r="K354" s="81" t="s">
        <v>385</v>
      </c>
      <c r="L354" s="211" t="s">
        <v>386</v>
      </c>
      <c r="M354" s="211"/>
    </row>
    <row r="355" spans="2:13" ht="15.75">
      <c r="B355" s="190" t="s">
        <v>549</v>
      </c>
      <c r="C355" s="190"/>
      <c r="D355" s="190"/>
      <c r="E355" s="190"/>
      <c r="F355" s="190"/>
      <c r="G355" s="190"/>
      <c r="H355" s="190"/>
      <c r="I355" s="190"/>
      <c r="J355" s="190"/>
      <c r="K355" s="190"/>
      <c r="L355" s="190"/>
      <c r="M355" s="190"/>
    </row>
    <row r="356" spans="2:13" ht="15.75">
      <c r="B356" s="191" t="s">
        <v>307</v>
      </c>
      <c r="C356" s="191"/>
      <c r="D356" s="82" t="s">
        <v>383</v>
      </c>
      <c r="E356" s="82" t="s">
        <v>388</v>
      </c>
      <c r="F356" s="82" t="s">
        <v>314</v>
      </c>
      <c r="G356" s="82" t="s">
        <v>389</v>
      </c>
      <c r="H356" s="192" t="s">
        <v>390</v>
      </c>
      <c r="I356" s="192"/>
      <c r="J356" s="192" t="s">
        <v>391</v>
      </c>
      <c r="K356" s="192"/>
      <c r="L356" s="192" t="s">
        <v>392</v>
      </c>
      <c r="M356" s="192"/>
    </row>
    <row r="357" spans="2:13" ht="15">
      <c r="B357" s="183"/>
      <c r="C357" s="183"/>
      <c r="D357" s="83"/>
      <c r="E357" s="83"/>
      <c r="F357" s="84"/>
      <c r="G357" s="85"/>
      <c r="H357" s="184"/>
      <c r="I357" s="184"/>
      <c r="J357" s="185"/>
      <c r="K357" s="185"/>
      <c r="L357" s="186"/>
      <c r="M357" s="186"/>
    </row>
    <row r="358" spans="2:13" ht="15.75">
      <c r="B358" s="187" t="s">
        <v>473</v>
      </c>
      <c r="C358" s="187"/>
      <c r="D358" s="187"/>
      <c r="E358" s="187"/>
      <c r="F358" s="187"/>
      <c r="G358" s="187"/>
      <c r="H358" s="187"/>
      <c r="I358" s="187"/>
      <c r="J358" s="187"/>
      <c r="K358" s="82" t="s">
        <v>250</v>
      </c>
      <c r="L358" s="206">
        <v>0</v>
      </c>
      <c r="M358" s="206"/>
    </row>
    <row r="359" spans="2:13" ht="15">
      <c r="B359" s="187"/>
      <c r="C359" s="187"/>
      <c r="D359" s="187"/>
      <c r="E359" s="187"/>
      <c r="F359" s="187"/>
      <c r="G359" s="187"/>
      <c r="H359" s="187"/>
      <c r="I359" s="187"/>
      <c r="J359" s="187"/>
      <c r="K359" s="187"/>
      <c r="L359" s="187"/>
      <c r="M359" s="187"/>
    </row>
    <row r="360" spans="2:13">
      <c r="B360" s="191" t="s">
        <v>474</v>
      </c>
      <c r="C360" s="191"/>
      <c r="D360" s="192" t="s">
        <v>383</v>
      </c>
      <c r="E360" s="192" t="s">
        <v>388</v>
      </c>
      <c r="F360" s="192" t="s">
        <v>314</v>
      </c>
      <c r="G360" s="192" t="s">
        <v>389</v>
      </c>
      <c r="H360" s="192" t="s">
        <v>521</v>
      </c>
      <c r="I360" s="192"/>
      <c r="J360" s="192" t="s">
        <v>475</v>
      </c>
      <c r="K360" s="192"/>
      <c r="L360" s="205" t="s">
        <v>392</v>
      </c>
      <c r="M360" s="192"/>
    </row>
    <row r="361" spans="2:13">
      <c r="B361" s="191"/>
      <c r="C361" s="191"/>
      <c r="D361" s="192"/>
      <c r="E361" s="192"/>
      <c r="F361" s="192"/>
      <c r="G361" s="192"/>
      <c r="H361" s="192"/>
      <c r="I361" s="192"/>
      <c r="J361" s="192"/>
      <c r="K361" s="192"/>
      <c r="L361" s="192"/>
      <c r="M361" s="192"/>
    </row>
    <row r="362" spans="2:13" ht="15">
      <c r="B362" s="194"/>
      <c r="C362" s="194"/>
      <c r="D362" s="83"/>
      <c r="E362" s="83"/>
      <c r="F362" s="83"/>
      <c r="G362" s="83"/>
      <c r="H362" s="201"/>
      <c r="I362" s="202"/>
      <c r="J362" s="203"/>
      <c r="K362" s="204"/>
      <c r="L362" s="186"/>
      <c r="M362" s="186"/>
    </row>
    <row r="363" spans="2:13" ht="15.75">
      <c r="B363" s="187" t="s">
        <v>478</v>
      </c>
      <c r="C363" s="187"/>
      <c r="D363" s="187"/>
      <c r="E363" s="187"/>
      <c r="F363" s="187"/>
      <c r="G363" s="187"/>
      <c r="H363" s="187"/>
      <c r="I363" s="187"/>
      <c r="J363" s="187"/>
      <c r="K363" s="82" t="s">
        <v>251</v>
      </c>
      <c r="L363" s="205">
        <v>0</v>
      </c>
      <c r="M363" s="192"/>
    </row>
    <row r="364" spans="2:13" ht="15">
      <c r="B364" s="187"/>
      <c r="C364" s="187"/>
      <c r="D364" s="187"/>
      <c r="E364" s="187"/>
      <c r="F364" s="187"/>
      <c r="G364" s="187"/>
      <c r="H364" s="187"/>
      <c r="I364" s="187"/>
      <c r="J364" s="187"/>
      <c r="K364" s="187"/>
      <c r="L364" s="187"/>
      <c r="M364" s="187"/>
    </row>
    <row r="365" spans="2:13" ht="15.75">
      <c r="B365" s="191" t="s">
        <v>479</v>
      </c>
      <c r="C365" s="191"/>
      <c r="D365" s="192" t="s">
        <v>383</v>
      </c>
      <c r="E365" s="192" t="s">
        <v>388</v>
      </c>
      <c r="F365" s="192" t="s">
        <v>314</v>
      </c>
      <c r="G365" s="192" t="s">
        <v>389</v>
      </c>
      <c r="H365" s="192" t="s">
        <v>390</v>
      </c>
      <c r="I365" s="192"/>
      <c r="J365" s="192" t="s">
        <v>480</v>
      </c>
      <c r="K365" s="192"/>
      <c r="L365" s="192"/>
      <c r="M365" s="192"/>
    </row>
    <row r="366" spans="2:13" ht="15.75">
      <c r="B366" s="191"/>
      <c r="C366" s="191"/>
      <c r="D366" s="192"/>
      <c r="E366" s="192"/>
      <c r="F366" s="192"/>
      <c r="G366" s="192"/>
      <c r="H366" s="192"/>
      <c r="I366" s="192"/>
      <c r="J366" s="192" t="s">
        <v>481</v>
      </c>
      <c r="K366" s="192"/>
      <c r="L366" s="192" t="s">
        <v>392</v>
      </c>
      <c r="M366" s="192"/>
    </row>
    <row r="367" spans="2:13" ht="15">
      <c r="B367" s="194" t="s">
        <v>550</v>
      </c>
      <c r="C367" s="194"/>
      <c r="D367" s="83" t="s">
        <v>447</v>
      </c>
      <c r="E367" s="83" t="s">
        <v>448</v>
      </c>
      <c r="F367" s="84" t="s">
        <v>551</v>
      </c>
      <c r="G367" s="83" t="s">
        <v>382</v>
      </c>
      <c r="H367" s="184">
        <v>2</v>
      </c>
      <c r="I367" s="184"/>
      <c r="J367" s="195">
        <v>50743.37</v>
      </c>
      <c r="K367" s="193"/>
      <c r="L367" s="186">
        <v>101486.74</v>
      </c>
      <c r="M367" s="186"/>
    </row>
    <row r="368" spans="2:13" ht="15">
      <c r="B368" s="194" t="s">
        <v>552</v>
      </c>
      <c r="C368" s="194"/>
      <c r="D368" s="83" t="s">
        <v>447</v>
      </c>
      <c r="E368" s="83" t="s">
        <v>448</v>
      </c>
      <c r="F368" s="84" t="s">
        <v>553</v>
      </c>
      <c r="G368" s="83" t="s">
        <v>382</v>
      </c>
      <c r="H368" s="184">
        <v>1</v>
      </c>
      <c r="I368" s="184"/>
      <c r="J368" s="195">
        <v>51097.06</v>
      </c>
      <c r="K368" s="193"/>
      <c r="L368" s="186">
        <v>51097.06</v>
      </c>
      <c r="M368" s="186"/>
    </row>
    <row r="369" spans="2:13" ht="15">
      <c r="B369" s="194" t="s">
        <v>554</v>
      </c>
      <c r="C369" s="194"/>
      <c r="D369" s="83" t="s">
        <v>447</v>
      </c>
      <c r="E369" s="83" t="s">
        <v>448</v>
      </c>
      <c r="F369" s="84" t="s">
        <v>555</v>
      </c>
      <c r="G369" s="83" t="s">
        <v>382</v>
      </c>
      <c r="H369" s="184">
        <v>1</v>
      </c>
      <c r="I369" s="184"/>
      <c r="J369" s="195">
        <v>57404.68</v>
      </c>
      <c r="K369" s="193"/>
      <c r="L369" s="186">
        <v>57404.68</v>
      </c>
      <c r="M369" s="186"/>
    </row>
    <row r="370" spans="2:13" ht="15">
      <c r="B370" s="194" t="s">
        <v>556</v>
      </c>
      <c r="C370" s="194"/>
      <c r="D370" s="83" t="s">
        <v>447</v>
      </c>
      <c r="E370" s="83" t="s">
        <v>448</v>
      </c>
      <c r="F370" s="84" t="s">
        <v>557</v>
      </c>
      <c r="G370" s="83" t="s">
        <v>382</v>
      </c>
      <c r="H370" s="184">
        <v>1</v>
      </c>
      <c r="I370" s="184"/>
      <c r="J370" s="195">
        <v>57404.68</v>
      </c>
      <c r="K370" s="193"/>
      <c r="L370" s="186">
        <v>57404.68</v>
      </c>
      <c r="M370" s="186"/>
    </row>
    <row r="371" spans="2:13" ht="15">
      <c r="B371" s="194" t="s">
        <v>558</v>
      </c>
      <c r="C371" s="194"/>
      <c r="D371" s="83" t="s">
        <v>447</v>
      </c>
      <c r="E371" s="83" t="s">
        <v>448</v>
      </c>
      <c r="F371" s="84" t="s">
        <v>559</v>
      </c>
      <c r="G371" s="83" t="s">
        <v>382</v>
      </c>
      <c r="H371" s="184">
        <v>1</v>
      </c>
      <c r="I371" s="184"/>
      <c r="J371" s="195">
        <v>42900</v>
      </c>
      <c r="K371" s="193"/>
      <c r="L371" s="186">
        <v>42900</v>
      </c>
      <c r="M371" s="186"/>
    </row>
    <row r="372" spans="2:13" ht="30">
      <c r="B372" s="194" t="s">
        <v>560</v>
      </c>
      <c r="C372" s="194"/>
      <c r="D372" s="83" t="s">
        <v>313</v>
      </c>
      <c r="E372" s="83" t="s">
        <v>489</v>
      </c>
      <c r="F372" s="84">
        <v>10667</v>
      </c>
      <c r="G372" s="83" t="s">
        <v>4</v>
      </c>
      <c r="H372" s="184">
        <v>2</v>
      </c>
      <c r="I372" s="184"/>
      <c r="J372" s="195">
        <v>19404</v>
      </c>
      <c r="K372" s="193"/>
      <c r="L372" s="186">
        <v>38808</v>
      </c>
      <c r="M372" s="186"/>
    </row>
    <row r="373" spans="2:13" ht="15">
      <c r="B373" s="194" t="s">
        <v>561</v>
      </c>
      <c r="C373" s="194"/>
      <c r="D373" s="83" t="s">
        <v>312</v>
      </c>
      <c r="E373" s="83" t="s">
        <v>395</v>
      </c>
      <c r="F373" s="84" t="s">
        <v>562</v>
      </c>
      <c r="G373" s="83" t="s">
        <v>382</v>
      </c>
      <c r="H373" s="184">
        <v>1</v>
      </c>
      <c r="I373" s="184"/>
      <c r="J373" s="195">
        <v>2481.42</v>
      </c>
      <c r="K373" s="193"/>
      <c r="L373" s="186">
        <v>2481.42</v>
      </c>
      <c r="M373" s="186"/>
    </row>
    <row r="374" spans="2:13" ht="15">
      <c r="B374" s="194" t="s">
        <v>563</v>
      </c>
      <c r="C374" s="194"/>
      <c r="D374" s="83" t="s">
        <v>312</v>
      </c>
      <c r="E374" s="83" t="s">
        <v>395</v>
      </c>
      <c r="F374" s="84" t="s">
        <v>564</v>
      </c>
      <c r="G374" s="83" t="s">
        <v>382</v>
      </c>
      <c r="H374" s="184">
        <v>1</v>
      </c>
      <c r="I374" s="184"/>
      <c r="J374" s="195">
        <v>3035.46</v>
      </c>
      <c r="K374" s="193"/>
      <c r="L374" s="186">
        <v>3035.46</v>
      </c>
      <c r="M374" s="186"/>
    </row>
    <row r="375" spans="2:13" ht="15">
      <c r="B375" s="183"/>
      <c r="C375" s="183"/>
      <c r="D375" s="83"/>
      <c r="E375" s="83"/>
      <c r="F375" s="84"/>
      <c r="G375" s="85"/>
      <c r="H375" s="184"/>
      <c r="I375" s="184"/>
      <c r="J375" s="185"/>
      <c r="K375" s="185"/>
      <c r="L375" s="186"/>
      <c r="M375" s="186"/>
    </row>
    <row r="376" spans="2:13" ht="15.75">
      <c r="B376" s="193"/>
      <c r="C376" s="193"/>
      <c r="D376" s="193"/>
      <c r="E376" s="193"/>
      <c r="F376" s="193"/>
      <c r="G376" s="193"/>
      <c r="H376" s="193"/>
      <c r="I376" s="193"/>
      <c r="J376" s="193"/>
      <c r="K376" s="82" t="s">
        <v>273</v>
      </c>
      <c r="L376" s="188">
        <v>354618.04</v>
      </c>
      <c r="M376" s="188"/>
    </row>
    <row r="377" spans="2:13" ht="15">
      <c r="B377" s="187"/>
      <c r="C377" s="187"/>
      <c r="D377" s="187"/>
      <c r="E377" s="187"/>
      <c r="F377" s="187"/>
      <c r="G377" s="187"/>
      <c r="H377" s="187"/>
      <c r="I377" s="187"/>
      <c r="J377" s="187"/>
      <c r="K377" s="187"/>
      <c r="L377" s="187"/>
      <c r="M377" s="187"/>
    </row>
    <row r="378" spans="2:13" ht="15.75">
      <c r="B378" s="191" t="s">
        <v>506</v>
      </c>
      <c r="C378" s="191"/>
      <c r="D378" s="192" t="s">
        <v>383</v>
      </c>
      <c r="E378" s="192" t="s">
        <v>388</v>
      </c>
      <c r="F378" s="192" t="s">
        <v>314</v>
      </c>
      <c r="G378" s="192" t="s">
        <v>389</v>
      </c>
      <c r="H378" s="192" t="s">
        <v>390</v>
      </c>
      <c r="I378" s="192"/>
      <c r="J378" s="192" t="s">
        <v>480</v>
      </c>
      <c r="K378" s="192"/>
      <c r="L378" s="192"/>
      <c r="M378" s="192"/>
    </row>
    <row r="379" spans="2:13" ht="15.75">
      <c r="B379" s="191"/>
      <c r="C379" s="191"/>
      <c r="D379" s="192"/>
      <c r="E379" s="192"/>
      <c r="F379" s="192"/>
      <c r="G379" s="192"/>
      <c r="H379" s="192"/>
      <c r="I379" s="192"/>
      <c r="J379" s="192" t="s">
        <v>481</v>
      </c>
      <c r="K379" s="192"/>
      <c r="L379" s="192" t="s">
        <v>392</v>
      </c>
      <c r="M379" s="192"/>
    </row>
    <row r="380" spans="2:13" ht="15">
      <c r="B380" s="183"/>
      <c r="C380" s="183"/>
      <c r="D380" s="83"/>
      <c r="E380" s="83"/>
      <c r="F380" s="84"/>
      <c r="G380" s="85"/>
      <c r="H380" s="184"/>
      <c r="I380" s="184"/>
      <c r="J380" s="185"/>
      <c r="K380" s="185"/>
      <c r="L380" s="186"/>
      <c r="M380" s="186"/>
    </row>
    <row r="381" spans="2:13" ht="15.75">
      <c r="B381" s="187" t="s">
        <v>513</v>
      </c>
      <c r="C381" s="187"/>
      <c r="D381" s="187"/>
      <c r="E381" s="187"/>
      <c r="F381" s="187"/>
      <c r="G381" s="187"/>
      <c r="H381" s="187"/>
      <c r="I381" s="187"/>
      <c r="J381" s="187"/>
      <c r="K381" s="82" t="s">
        <v>285</v>
      </c>
      <c r="L381" s="188">
        <v>0</v>
      </c>
      <c r="M381" s="188"/>
    </row>
    <row r="382" spans="2:13" ht="15">
      <c r="B382" s="187"/>
      <c r="C382" s="187"/>
      <c r="D382" s="187"/>
      <c r="E382" s="187"/>
      <c r="F382" s="187"/>
      <c r="G382" s="187"/>
      <c r="H382" s="187"/>
      <c r="I382" s="187"/>
      <c r="J382" s="187"/>
      <c r="K382" s="187"/>
      <c r="L382" s="187"/>
      <c r="M382" s="187"/>
    </row>
    <row r="383" spans="2:13" ht="15">
      <c r="B383" s="183"/>
      <c r="C383" s="183"/>
      <c r="D383" s="83"/>
      <c r="E383" s="83"/>
      <c r="F383" s="84"/>
      <c r="G383" s="85"/>
      <c r="H383" s="184"/>
      <c r="I383" s="184"/>
      <c r="J383" s="185"/>
      <c r="K383" s="185"/>
      <c r="L383" s="186"/>
      <c r="M383" s="186"/>
    </row>
    <row r="384" spans="2:13" ht="15.75">
      <c r="B384" s="191" t="s">
        <v>514</v>
      </c>
      <c r="C384" s="191"/>
      <c r="D384" s="192" t="s">
        <v>383</v>
      </c>
      <c r="E384" s="192" t="s">
        <v>388</v>
      </c>
      <c r="F384" s="192" t="s">
        <v>314</v>
      </c>
      <c r="G384" s="192" t="s">
        <v>389</v>
      </c>
      <c r="H384" s="192" t="s">
        <v>390</v>
      </c>
      <c r="I384" s="192"/>
      <c r="J384" s="192" t="s">
        <v>480</v>
      </c>
      <c r="K384" s="192"/>
      <c r="L384" s="192"/>
      <c r="M384" s="192"/>
    </row>
    <row r="385" spans="2:13" ht="15.75">
      <c r="B385" s="191"/>
      <c r="C385" s="191"/>
      <c r="D385" s="192"/>
      <c r="E385" s="192"/>
      <c r="F385" s="192"/>
      <c r="G385" s="192"/>
      <c r="H385" s="192"/>
      <c r="I385" s="192"/>
      <c r="J385" s="192" t="s">
        <v>481</v>
      </c>
      <c r="K385" s="192"/>
      <c r="L385" s="192" t="s">
        <v>392</v>
      </c>
      <c r="M385" s="192"/>
    </row>
    <row r="386" spans="2:13" ht="30">
      <c r="B386" s="194" t="s">
        <v>565</v>
      </c>
      <c r="C386" s="194"/>
      <c r="D386" s="83" t="s">
        <v>313</v>
      </c>
      <c r="E386" s="83" t="s">
        <v>273</v>
      </c>
      <c r="F386" s="84">
        <v>105114</v>
      </c>
      <c r="G386" s="83" t="s">
        <v>311</v>
      </c>
      <c r="H386" s="184">
        <v>0.25600000000000006</v>
      </c>
      <c r="I386" s="184"/>
      <c r="J386" s="195">
        <v>1826.12</v>
      </c>
      <c r="K386" s="193"/>
      <c r="L386" s="186">
        <v>467.48</v>
      </c>
      <c r="M386" s="186"/>
    </row>
    <row r="387" spans="2:13" ht="30">
      <c r="B387" s="194" t="s">
        <v>566</v>
      </c>
      <c r="C387" s="194"/>
      <c r="D387" s="83" t="s">
        <v>313</v>
      </c>
      <c r="E387" s="83" t="s">
        <v>273</v>
      </c>
      <c r="F387" s="84">
        <v>105115</v>
      </c>
      <c r="G387" s="83" t="s">
        <v>4</v>
      </c>
      <c r="H387" s="184">
        <v>8</v>
      </c>
      <c r="I387" s="184"/>
      <c r="J387" s="195">
        <v>129.15</v>
      </c>
      <c r="K387" s="193"/>
      <c r="L387" s="186">
        <v>1033.2</v>
      </c>
      <c r="M387" s="186"/>
    </row>
    <row r="388" spans="2:13" ht="30">
      <c r="B388" s="194" t="s">
        <v>567</v>
      </c>
      <c r="C388" s="194"/>
      <c r="D388" s="83" t="s">
        <v>313</v>
      </c>
      <c r="E388" s="83" t="s">
        <v>273</v>
      </c>
      <c r="F388" s="84">
        <v>101530</v>
      </c>
      <c r="G388" s="83" t="s">
        <v>4</v>
      </c>
      <c r="H388" s="184">
        <v>1</v>
      </c>
      <c r="I388" s="184"/>
      <c r="J388" s="195">
        <v>1580.6</v>
      </c>
      <c r="K388" s="193"/>
      <c r="L388" s="186">
        <v>1580.6</v>
      </c>
      <c r="M388" s="186"/>
    </row>
    <row r="389" spans="2:13" ht="30">
      <c r="B389" s="194" t="s">
        <v>568</v>
      </c>
      <c r="C389" s="194"/>
      <c r="D389" s="83" t="s">
        <v>313</v>
      </c>
      <c r="E389" s="83" t="s">
        <v>273</v>
      </c>
      <c r="F389" s="84">
        <v>98459</v>
      </c>
      <c r="G389" s="83" t="s">
        <v>569</v>
      </c>
      <c r="H389" s="184">
        <v>360</v>
      </c>
      <c r="I389" s="184"/>
      <c r="J389" s="195">
        <v>95.9</v>
      </c>
      <c r="K389" s="193"/>
      <c r="L389" s="186">
        <v>34524</v>
      </c>
      <c r="M389" s="186"/>
    </row>
    <row r="390" spans="2:13" ht="15">
      <c r="B390" s="183"/>
      <c r="C390" s="183"/>
      <c r="D390" s="83"/>
      <c r="E390" s="83"/>
      <c r="F390" s="84"/>
      <c r="G390" s="85"/>
      <c r="H390" s="184"/>
      <c r="I390" s="184"/>
      <c r="J390" s="185"/>
      <c r="K390" s="185"/>
      <c r="L390" s="186"/>
      <c r="M390" s="186"/>
    </row>
    <row r="391" spans="2:13" ht="15.75">
      <c r="B391" s="187" t="s">
        <v>515</v>
      </c>
      <c r="C391" s="187"/>
      <c r="D391" s="187"/>
      <c r="E391" s="187"/>
      <c r="F391" s="187"/>
      <c r="G391" s="187"/>
      <c r="H391" s="187"/>
      <c r="I391" s="187"/>
      <c r="J391" s="187"/>
      <c r="K391" s="82" t="s">
        <v>291</v>
      </c>
      <c r="L391" s="188">
        <v>37605.279999999999</v>
      </c>
      <c r="M391" s="188"/>
    </row>
    <row r="392" spans="2:13" ht="15">
      <c r="B392" s="189"/>
      <c r="C392" s="189"/>
      <c r="D392" s="189"/>
      <c r="E392" s="189"/>
      <c r="F392" s="189"/>
      <c r="G392" s="189"/>
      <c r="H392" s="189"/>
      <c r="I392" s="189"/>
      <c r="J392" s="189"/>
      <c r="K392" s="189"/>
      <c r="L392" s="186"/>
      <c r="M392" s="186"/>
    </row>
    <row r="393" spans="2:13" ht="15.75">
      <c r="B393" s="190" t="s">
        <v>516</v>
      </c>
      <c r="C393" s="190"/>
      <c r="D393" s="190"/>
      <c r="E393" s="190"/>
      <c r="F393" s="190"/>
      <c r="G393" s="190"/>
      <c r="H393" s="190"/>
      <c r="I393" s="190"/>
      <c r="J393" s="190"/>
      <c r="K393" s="190"/>
      <c r="L393" s="188">
        <v>392223.31999999995</v>
      </c>
      <c r="M393" s="188"/>
    </row>
    <row r="394" spans="2:13">
      <c r="B394" s="180"/>
      <c r="C394" s="180"/>
      <c r="D394" s="180"/>
      <c r="E394" s="180"/>
      <c r="F394" s="180"/>
      <c r="G394" s="180"/>
      <c r="H394" s="180"/>
      <c r="I394" s="180"/>
      <c r="J394" s="180"/>
      <c r="K394" s="180"/>
      <c r="L394" s="180"/>
      <c r="M394" s="180"/>
    </row>
    <row r="395" spans="2:13" ht="15.75">
      <c r="B395" s="181" t="s">
        <v>517</v>
      </c>
      <c r="C395" s="181"/>
      <c r="D395" s="181"/>
      <c r="E395" s="181"/>
      <c r="F395" s="181"/>
      <c r="G395" s="181"/>
      <c r="H395" s="181"/>
      <c r="I395" s="181"/>
      <c r="J395" s="181"/>
      <c r="K395" s="181"/>
      <c r="L395" s="181"/>
      <c r="M395" s="181"/>
    </row>
    <row r="396" spans="2:13">
      <c r="B396" s="219"/>
      <c r="C396" s="219"/>
      <c r="D396" s="219"/>
      <c r="E396" s="219"/>
      <c r="F396" s="219"/>
      <c r="G396" s="219"/>
      <c r="H396" s="219"/>
      <c r="I396" s="219"/>
      <c r="J396" s="219"/>
      <c r="K396" s="219"/>
      <c r="L396" s="219"/>
      <c r="M396" s="219"/>
    </row>
    <row r="398" spans="2:13" ht="15.75">
      <c r="B398" s="207"/>
      <c r="C398" s="208" t="s">
        <v>378</v>
      </c>
      <c r="D398" s="209" t="s">
        <v>379</v>
      </c>
      <c r="E398" s="209"/>
      <c r="F398" s="209"/>
      <c r="G398" s="209"/>
      <c r="H398" s="209"/>
      <c r="I398" s="209"/>
      <c r="J398" s="209"/>
      <c r="K398" s="209"/>
      <c r="L398" s="209"/>
      <c r="M398" s="209"/>
    </row>
    <row r="399" spans="2:13" ht="15.75">
      <c r="B399" s="207"/>
      <c r="C399" s="208"/>
      <c r="D399" s="81" t="s">
        <v>184</v>
      </c>
      <c r="E399" s="210" t="s">
        <v>570</v>
      </c>
      <c r="F399" s="210"/>
      <c r="G399" s="210"/>
      <c r="H399" s="210"/>
      <c r="I399" s="210"/>
      <c r="J399" s="210"/>
      <c r="K399" s="81" t="s">
        <v>381</v>
      </c>
      <c r="L399" s="208" t="s">
        <v>569</v>
      </c>
      <c r="M399" s="208"/>
    </row>
    <row r="400" spans="2:13" ht="15.75">
      <c r="B400" s="207"/>
      <c r="C400" s="208"/>
      <c r="D400" s="81" t="s">
        <v>383</v>
      </c>
      <c r="E400" s="208" t="s">
        <v>571</v>
      </c>
      <c r="F400" s="208"/>
      <c r="G400" s="208"/>
      <c r="H400" s="208"/>
      <c r="I400" s="208"/>
      <c r="J400" s="208"/>
      <c r="K400" s="81" t="s">
        <v>385</v>
      </c>
      <c r="L400" s="211" t="s">
        <v>386</v>
      </c>
      <c r="M400" s="211"/>
    </row>
    <row r="401" spans="2:13" ht="15.75">
      <c r="B401" s="190" t="s">
        <v>572</v>
      </c>
      <c r="C401" s="190"/>
      <c r="D401" s="190"/>
      <c r="E401" s="190"/>
      <c r="F401" s="190"/>
      <c r="G401" s="190"/>
      <c r="H401" s="190"/>
      <c r="I401" s="190"/>
      <c r="J401" s="190"/>
      <c r="K401" s="190"/>
      <c r="L401" s="190"/>
      <c r="M401" s="190"/>
    </row>
    <row r="402" spans="2:13" ht="15.75">
      <c r="B402" s="191" t="s">
        <v>307</v>
      </c>
      <c r="C402" s="191"/>
      <c r="D402" s="82" t="s">
        <v>383</v>
      </c>
      <c r="E402" s="82" t="s">
        <v>388</v>
      </c>
      <c r="F402" s="82" t="s">
        <v>314</v>
      </c>
      <c r="G402" s="82" t="s">
        <v>389</v>
      </c>
      <c r="H402" s="192" t="s">
        <v>390</v>
      </c>
      <c r="I402" s="192"/>
      <c r="J402" s="192" t="s">
        <v>391</v>
      </c>
      <c r="K402" s="192"/>
      <c r="L402" s="192" t="s">
        <v>392</v>
      </c>
      <c r="M402" s="192"/>
    </row>
    <row r="403" spans="2:13" ht="15">
      <c r="B403" s="183"/>
      <c r="C403" s="183"/>
      <c r="D403" s="83"/>
      <c r="E403" s="83"/>
      <c r="F403" s="84"/>
      <c r="G403" s="85"/>
      <c r="H403" s="184"/>
      <c r="I403" s="184"/>
      <c r="J403" s="185"/>
      <c r="K403" s="185"/>
      <c r="L403" s="186"/>
      <c r="M403" s="186"/>
    </row>
    <row r="404" spans="2:13" ht="15.75">
      <c r="B404" s="187" t="s">
        <v>473</v>
      </c>
      <c r="C404" s="187"/>
      <c r="D404" s="187"/>
      <c r="E404" s="187"/>
      <c r="F404" s="187"/>
      <c r="G404" s="187"/>
      <c r="H404" s="187"/>
      <c r="I404" s="187"/>
      <c r="J404" s="187"/>
      <c r="K404" s="82" t="s">
        <v>250</v>
      </c>
      <c r="L404" s="206">
        <v>0</v>
      </c>
      <c r="M404" s="206"/>
    </row>
    <row r="405" spans="2:13" ht="15">
      <c r="B405" s="187"/>
      <c r="C405" s="187"/>
      <c r="D405" s="187"/>
      <c r="E405" s="187"/>
      <c r="F405" s="187"/>
      <c r="G405" s="187"/>
      <c r="H405" s="187"/>
      <c r="I405" s="187"/>
      <c r="J405" s="187"/>
      <c r="K405" s="187"/>
      <c r="L405" s="187"/>
      <c r="M405" s="187"/>
    </row>
    <row r="406" spans="2:13">
      <c r="B406" s="191" t="s">
        <v>474</v>
      </c>
      <c r="C406" s="191"/>
      <c r="D406" s="192" t="s">
        <v>383</v>
      </c>
      <c r="E406" s="192" t="s">
        <v>388</v>
      </c>
      <c r="F406" s="192" t="s">
        <v>314</v>
      </c>
      <c r="G406" s="192" t="s">
        <v>389</v>
      </c>
      <c r="H406" s="192" t="s">
        <v>521</v>
      </c>
      <c r="I406" s="192"/>
      <c r="J406" s="192" t="s">
        <v>475</v>
      </c>
      <c r="K406" s="192"/>
      <c r="L406" s="205" t="s">
        <v>392</v>
      </c>
      <c r="M406" s="192"/>
    </row>
    <row r="407" spans="2:13">
      <c r="B407" s="191"/>
      <c r="C407" s="191"/>
      <c r="D407" s="192"/>
      <c r="E407" s="192"/>
      <c r="F407" s="192"/>
      <c r="G407" s="192"/>
      <c r="H407" s="192"/>
      <c r="I407" s="192"/>
      <c r="J407" s="192"/>
      <c r="K407" s="192"/>
      <c r="L407" s="192"/>
      <c r="M407" s="192"/>
    </row>
    <row r="408" spans="2:13" ht="15">
      <c r="B408" s="194"/>
      <c r="C408" s="194"/>
      <c r="D408" s="83"/>
      <c r="E408" s="83"/>
      <c r="F408" s="83"/>
      <c r="G408" s="83"/>
      <c r="H408" s="111"/>
      <c r="I408" s="111"/>
      <c r="J408" s="112"/>
      <c r="K408" s="111"/>
      <c r="L408" s="186"/>
      <c r="M408" s="186"/>
    </row>
    <row r="409" spans="2:13" ht="15.75">
      <c r="B409" s="187" t="s">
        <v>478</v>
      </c>
      <c r="C409" s="187"/>
      <c r="D409" s="187"/>
      <c r="E409" s="187"/>
      <c r="F409" s="187"/>
      <c r="G409" s="187"/>
      <c r="H409" s="187"/>
      <c r="I409" s="187"/>
      <c r="J409" s="187"/>
      <c r="K409" s="82" t="s">
        <v>251</v>
      </c>
      <c r="L409" s="205">
        <v>0</v>
      </c>
      <c r="M409" s="192"/>
    </row>
    <row r="410" spans="2:13" ht="15">
      <c r="B410" s="187"/>
      <c r="C410" s="187"/>
      <c r="D410" s="187"/>
      <c r="E410" s="187"/>
      <c r="F410" s="187"/>
      <c r="G410" s="187"/>
      <c r="H410" s="187"/>
      <c r="I410" s="187"/>
      <c r="J410" s="187"/>
      <c r="K410" s="187"/>
      <c r="L410" s="187"/>
      <c r="M410" s="187"/>
    </row>
    <row r="411" spans="2:13" ht="15.75">
      <c r="B411" s="191" t="s">
        <v>479</v>
      </c>
      <c r="C411" s="191"/>
      <c r="D411" s="192" t="s">
        <v>383</v>
      </c>
      <c r="E411" s="192" t="s">
        <v>388</v>
      </c>
      <c r="F411" s="192" t="s">
        <v>314</v>
      </c>
      <c r="G411" s="192" t="s">
        <v>389</v>
      </c>
      <c r="H411" s="192" t="s">
        <v>390</v>
      </c>
      <c r="I411" s="192"/>
      <c r="J411" s="192" t="s">
        <v>480</v>
      </c>
      <c r="K411" s="192"/>
      <c r="L411" s="192"/>
      <c r="M411" s="192"/>
    </row>
    <row r="412" spans="2:13" ht="15.75">
      <c r="B412" s="191"/>
      <c r="C412" s="191"/>
      <c r="D412" s="192"/>
      <c r="E412" s="192"/>
      <c r="F412" s="192"/>
      <c r="G412" s="192"/>
      <c r="H412" s="192"/>
      <c r="I412" s="192"/>
      <c r="J412" s="192" t="s">
        <v>481</v>
      </c>
      <c r="K412" s="192"/>
      <c r="L412" s="192" t="s">
        <v>392</v>
      </c>
      <c r="M412" s="192"/>
    </row>
    <row r="413" spans="2:13" ht="15">
      <c r="B413" s="183"/>
      <c r="C413" s="183"/>
      <c r="D413" s="83"/>
      <c r="E413" s="83"/>
      <c r="F413" s="84"/>
      <c r="G413" s="85"/>
      <c r="H413" s="184"/>
      <c r="I413" s="184"/>
      <c r="J413" s="185"/>
      <c r="K413" s="185"/>
      <c r="L413" s="186"/>
      <c r="M413" s="186"/>
    </row>
    <row r="414" spans="2:13" ht="15.75">
      <c r="B414" s="193"/>
      <c r="C414" s="193"/>
      <c r="D414" s="193"/>
      <c r="E414" s="193"/>
      <c r="F414" s="193"/>
      <c r="G414" s="193"/>
      <c r="H414" s="193"/>
      <c r="I414" s="193"/>
      <c r="J414" s="193"/>
      <c r="K414" s="82" t="s">
        <v>273</v>
      </c>
      <c r="L414" s="188">
        <v>0</v>
      </c>
      <c r="M414" s="188"/>
    </row>
    <row r="415" spans="2:13" ht="15">
      <c r="B415" s="187"/>
      <c r="C415" s="187"/>
      <c r="D415" s="187"/>
      <c r="E415" s="187"/>
      <c r="F415" s="187"/>
      <c r="G415" s="187"/>
      <c r="H415" s="187"/>
      <c r="I415" s="187"/>
      <c r="J415" s="187"/>
      <c r="K415" s="187"/>
      <c r="L415" s="187"/>
      <c r="M415" s="187"/>
    </row>
    <row r="416" spans="2:13" ht="15.75">
      <c r="B416" s="191" t="s">
        <v>506</v>
      </c>
      <c r="C416" s="191"/>
      <c r="D416" s="192" t="s">
        <v>383</v>
      </c>
      <c r="E416" s="192" t="s">
        <v>388</v>
      </c>
      <c r="F416" s="192" t="s">
        <v>314</v>
      </c>
      <c r="G416" s="192" t="s">
        <v>389</v>
      </c>
      <c r="H416" s="192" t="s">
        <v>390</v>
      </c>
      <c r="I416" s="192"/>
      <c r="J416" s="192" t="s">
        <v>480</v>
      </c>
      <c r="K416" s="192"/>
      <c r="L416" s="192"/>
      <c r="M416" s="192"/>
    </row>
    <row r="417" spans="2:13" ht="15.75">
      <c r="B417" s="191"/>
      <c r="C417" s="191"/>
      <c r="D417" s="192"/>
      <c r="E417" s="192"/>
      <c r="F417" s="192"/>
      <c r="G417" s="192"/>
      <c r="H417" s="192"/>
      <c r="I417" s="192"/>
      <c r="J417" s="192" t="s">
        <v>481</v>
      </c>
      <c r="K417" s="192"/>
      <c r="L417" s="192" t="s">
        <v>392</v>
      </c>
      <c r="M417" s="192"/>
    </row>
    <row r="418" spans="2:13" ht="15">
      <c r="B418" s="183"/>
      <c r="C418" s="183"/>
      <c r="D418" s="83"/>
      <c r="E418" s="83"/>
      <c r="F418" s="84"/>
      <c r="G418" s="85"/>
      <c r="H418" s="184"/>
      <c r="I418" s="184"/>
      <c r="J418" s="185"/>
      <c r="K418" s="185"/>
      <c r="L418" s="186"/>
      <c r="M418" s="186"/>
    </row>
    <row r="419" spans="2:13" ht="15.75">
      <c r="B419" s="187" t="s">
        <v>513</v>
      </c>
      <c r="C419" s="187"/>
      <c r="D419" s="187"/>
      <c r="E419" s="187"/>
      <c r="F419" s="187"/>
      <c r="G419" s="187"/>
      <c r="H419" s="187"/>
      <c r="I419" s="187"/>
      <c r="J419" s="187"/>
      <c r="K419" s="82" t="s">
        <v>285</v>
      </c>
      <c r="L419" s="188">
        <v>0</v>
      </c>
      <c r="M419" s="188"/>
    </row>
    <row r="420" spans="2:13" ht="15">
      <c r="B420" s="187"/>
      <c r="C420" s="187"/>
      <c r="D420" s="187"/>
      <c r="E420" s="187"/>
      <c r="F420" s="187"/>
      <c r="G420" s="187"/>
      <c r="H420" s="187"/>
      <c r="I420" s="187"/>
      <c r="J420" s="187"/>
      <c r="K420" s="187"/>
      <c r="L420" s="187"/>
      <c r="M420" s="187"/>
    </row>
    <row r="421" spans="2:13" ht="15">
      <c r="B421" s="183"/>
      <c r="C421" s="183"/>
      <c r="D421" s="83"/>
      <c r="E421" s="83"/>
      <c r="F421" s="84"/>
      <c r="G421" s="85"/>
      <c r="H421" s="184"/>
      <c r="I421" s="184"/>
      <c r="J421" s="185"/>
      <c r="K421" s="185"/>
      <c r="L421" s="186"/>
      <c r="M421" s="186"/>
    </row>
    <row r="422" spans="2:13" ht="15.75">
      <c r="B422" s="191" t="s">
        <v>514</v>
      </c>
      <c r="C422" s="191"/>
      <c r="D422" s="192" t="s">
        <v>383</v>
      </c>
      <c r="E422" s="192" t="s">
        <v>388</v>
      </c>
      <c r="F422" s="192" t="s">
        <v>314</v>
      </c>
      <c r="G422" s="192" t="s">
        <v>389</v>
      </c>
      <c r="H422" s="192" t="s">
        <v>390</v>
      </c>
      <c r="I422" s="192"/>
      <c r="J422" s="192" t="s">
        <v>480</v>
      </c>
      <c r="K422" s="192"/>
      <c r="L422" s="192"/>
      <c r="M422" s="192"/>
    </row>
    <row r="423" spans="2:13" ht="15.75">
      <c r="B423" s="191"/>
      <c r="C423" s="191"/>
      <c r="D423" s="192"/>
      <c r="E423" s="192"/>
      <c r="F423" s="192"/>
      <c r="G423" s="192"/>
      <c r="H423" s="192"/>
      <c r="I423" s="192"/>
      <c r="J423" s="192" t="s">
        <v>481</v>
      </c>
      <c r="K423" s="192"/>
      <c r="L423" s="192" t="s">
        <v>392</v>
      </c>
      <c r="M423" s="192"/>
    </row>
    <row r="424" spans="2:13" ht="30">
      <c r="B424" s="194" t="s">
        <v>573</v>
      </c>
      <c r="C424" s="194"/>
      <c r="D424" s="83" t="s">
        <v>313</v>
      </c>
      <c r="E424" s="83" t="s">
        <v>273</v>
      </c>
      <c r="F424" s="84">
        <v>86934</v>
      </c>
      <c r="G424" s="83" t="s">
        <v>4</v>
      </c>
      <c r="H424" s="184">
        <v>2.222E-2</v>
      </c>
      <c r="I424" s="184"/>
      <c r="J424" s="195">
        <v>460.19</v>
      </c>
      <c r="K424" s="193"/>
      <c r="L424" s="186">
        <v>10.220000000000001</v>
      </c>
      <c r="M424" s="186"/>
    </row>
    <row r="425" spans="2:13" ht="30">
      <c r="B425" s="194" t="s">
        <v>574</v>
      </c>
      <c r="C425" s="194"/>
      <c r="D425" s="83" t="s">
        <v>313</v>
      </c>
      <c r="E425" s="83" t="s">
        <v>273</v>
      </c>
      <c r="F425" s="84">
        <v>91925</v>
      </c>
      <c r="G425" s="83" t="s">
        <v>36</v>
      </c>
      <c r="H425" s="184">
        <v>1.0077700000000001</v>
      </c>
      <c r="I425" s="184"/>
      <c r="J425" s="195">
        <v>3.75</v>
      </c>
      <c r="K425" s="193"/>
      <c r="L425" s="186">
        <v>3.77</v>
      </c>
      <c r="M425" s="186"/>
    </row>
    <row r="426" spans="2:13" ht="30">
      <c r="B426" s="194" t="s">
        <v>575</v>
      </c>
      <c r="C426" s="194"/>
      <c r="D426" s="83" t="s">
        <v>313</v>
      </c>
      <c r="E426" s="83" t="s">
        <v>273</v>
      </c>
      <c r="F426" s="84">
        <v>91927</v>
      </c>
      <c r="G426" s="83" t="s">
        <v>36</v>
      </c>
      <c r="H426" s="184">
        <v>4.68</v>
      </c>
      <c r="I426" s="184"/>
      <c r="J426" s="195">
        <v>5.04</v>
      </c>
      <c r="K426" s="193"/>
      <c r="L426" s="186">
        <v>23.58</v>
      </c>
      <c r="M426" s="186"/>
    </row>
    <row r="427" spans="2:13" ht="30">
      <c r="B427" s="194" t="s">
        <v>576</v>
      </c>
      <c r="C427" s="194"/>
      <c r="D427" s="83" t="s">
        <v>313</v>
      </c>
      <c r="E427" s="83" t="s">
        <v>273</v>
      </c>
      <c r="F427" s="84">
        <v>92984</v>
      </c>
      <c r="G427" s="83" t="s">
        <v>36</v>
      </c>
      <c r="H427" s="184">
        <v>0.18</v>
      </c>
      <c r="I427" s="184"/>
      <c r="J427" s="195">
        <v>28.79</v>
      </c>
      <c r="K427" s="193"/>
      <c r="L427" s="186">
        <v>5.18</v>
      </c>
      <c r="M427" s="186"/>
    </row>
    <row r="428" spans="2:13" ht="30">
      <c r="B428" s="194" t="s">
        <v>577</v>
      </c>
      <c r="C428" s="194"/>
      <c r="D428" s="83" t="s">
        <v>313</v>
      </c>
      <c r="E428" s="83" t="s">
        <v>273</v>
      </c>
      <c r="F428" s="84">
        <v>92988</v>
      </c>
      <c r="G428" s="83" t="s">
        <v>36</v>
      </c>
      <c r="H428" s="184">
        <v>0.54</v>
      </c>
      <c r="I428" s="184"/>
      <c r="J428" s="195">
        <v>57.8</v>
      </c>
      <c r="K428" s="193"/>
      <c r="L428" s="186">
        <v>31.21</v>
      </c>
      <c r="M428" s="186"/>
    </row>
    <row r="429" spans="2:13" ht="30">
      <c r="B429" s="194" t="s">
        <v>578</v>
      </c>
      <c r="C429" s="194"/>
      <c r="D429" s="83" t="s">
        <v>313</v>
      </c>
      <c r="E429" s="83" t="s">
        <v>273</v>
      </c>
      <c r="F429" s="84">
        <v>98294</v>
      </c>
      <c r="G429" s="83" t="s">
        <v>36</v>
      </c>
      <c r="H429" s="184">
        <v>2.666E-2</v>
      </c>
      <c r="I429" s="184"/>
      <c r="J429" s="195">
        <v>5.97</v>
      </c>
      <c r="K429" s="193"/>
      <c r="L429" s="186">
        <v>0.15</v>
      </c>
      <c r="M429" s="186"/>
    </row>
    <row r="430" spans="2:13" ht="30">
      <c r="B430" s="194" t="s">
        <v>579</v>
      </c>
      <c r="C430" s="194"/>
      <c r="D430" s="83" t="s">
        <v>313</v>
      </c>
      <c r="E430" s="83" t="s">
        <v>273</v>
      </c>
      <c r="F430" s="84">
        <v>91937</v>
      </c>
      <c r="G430" s="83" t="s">
        <v>4</v>
      </c>
      <c r="H430" s="184">
        <v>0.13333</v>
      </c>
      <c r="I430" s="184"/>
      <c r="J430" s="195">
        <v>18.02</v>
      </c>
      <c r="K430" s="193"/>
      <c r="L430" s="186">
        <v>2.4</v>
      </c>
      <c r="M430" s="186"/>
    </row>
    <row r="431" spans="2:13" ht="30">
      <c r="B431" s="194" t="s">
        <v>580</v>
      </c>
      <c r="C431" s="194"/>
      <c r="D431" s="83" t="s">
        <v>313</v>
      </c>
      <c r="E431" s="83" t="s">
        <v>273</v>
      </c>
      <c r="F431" s="84">
        <v>93022</v>
      </c>
      <c r="G431" s="83" t="s">
        <v>4</v>
      </c>
      <c r="H431" s="184">
        <v>2.222E-2</v>
      </c>
      <c r="I431" s="184"/>
      <c r="J431" s="195">
        <v>59.29</v>
      </c>
      <c r="K431" s="193"/>
      <c r="L431" s="186">
        <v>1.31</v>
      </c>
      <c r="M431" s="186"/>
    </row>
    <row r="432" spans="2:13" ht="30">
      <c r="B432" s="194" t="s">
        <v>581</v>
      </c>
      <c r="C432" s="194"/>
      <c r="D432" s="83" t="s">
        <v>313</v>
      </c>
      <c r="E432" s="83" t="s">
        <v>273</v>
      </c>
      <c r="F432" s="84">
        <v>93661</v>
      </c>
      <c r="G432" s="83" t="s">
        <v>4</v>
      </c>
      <c r="H432" s="184">
        <v>2.222E-2</v>
      </c>
      <c r="I432" s="184"/>
      <c r="J432" s="195">
        <v>73.709999999999994</v>
      </c>
      <c r="K432" s="193"/>
      <c r="L432" s="186">
        <v>1.63</v>
      </c>
      <c r="M432" s="186"/>
    </row>
    <row r="433" spans="2:13" ht="30">
      <c r="B433" s="194" t="s">
        <v>582</v>
      </c>
      <c r="C433" s="194"/>
      <c r="D433" s="83" t="s">
        <v>313</v>
      </c>
      <c r="E433" s="83" t="s">
        <v>273</v>
      </c>
      <c r="F433" s="84">
        <v>93662</v>
      </c>
      <c r="G433" s="83" t="s">
        <v>4</v>
      </c>
      <c r="H433" s="184">
        <v>2.222E-2</v>
      </c>
      <c r="I433" s="184"/>
      <c r="J433" s="195">
        <v>76.37</v>
      </c>
      <c r="K433" s="193"/>
      <c r="L433" s="186">
        <v>1.69</v>
      </c>
      <c r="M433" s="186"/>
    </row>
    <row r="434" spans="2:13" ht="30">
      <c r="B434" s="194" t="s">
        <v>583</v>
      </c>
      <c r="C434" s="194"/>
      <c r="D434" s="83" t="s">
        <v>313</v>
      </c>
      <c r="E434" s="83" t="s">
        <v>273</v>
      </c>
      <c r="F434" s="84">
        <v>93654</v>
      </c>
      <c r="G434" s="83" t="s">
        <v>4</v>
      </c>
      <c r="H434" s="184">
        <v>6.6659999999999997E-2</v>
      </c>
      <c r="I434" s="184"/>
      <c r="J434" s="195">
        <v>15.23</v>
      </c>
      <c r="K434" s="193"/>
      <c r="L434" s="186">
        <v>1.01</v>
      </c>
      <c r="M434" s="186"/>
    </row>
    <row r="435" spans="2:13" ht="30">
      <c r="B435" s="194" t="s">
        <v>584</v>
      </c>
      <c r="C435" s="194"/>
      <c r="D435" s="83" t="s">
        <v>313</v>
      </c>
      <c r="E435" s="83" t="s">
        <v>273</v>
      </c>
      <c r="F435" s="84">
        <v>93673</v>
      </c>
      <c r="G435" s="83" t="s">
        <v>4</v>
      </c>
      <c r="H435" s="184">
        <v>2.222E-2</v>
      </c>
      <c r="I435" s="184"/>
      <c r="J435" s="195">
        <v>118.24</v>
      </c>
      <c r="K435" s="193"/>
      <c r="L435" s="186">
        <v>2.62</v>
      </c>
      <c r="M435" s="186"/>
    </row>
    <row r="436" spans="2:13" ht="30">
      <c r="B436" s="194" t="s">
        <v>585</v>
      </c>
      <c r="C436" s="194"/>
      <c r="D436" s="83" t="s">
        <v>313</v>
      </c>
      <c r="E436" s="83" t="s">
        <v>273</v>
      </c>
      <c r="F436" s="84">
        <v>91845</v>
      </c>
      <c r="G436" s="83" t="s">
        <v>36</v>
      </c>
      <c r="H436" s="184">
        <v>0.72487999999999997</v>
      </c>
      <c r="I436" s="184"/>
      <c r="J436" s="195">
        <v>8.89</v>
      </c>
      <c r="K436" s="193"/>
      <c r="L436" s="186">
        <v>6.44</v>
      </c>
      <c r="M436" s="186"/>
    </row>
    <row r="437" spans="2:13" ht="30">
      <c r="B437" s="194" t="s">
        <v>586</v>
      </c>
      <c r="C437" s="194"/>
      <c r="D437" s="83" t="s">
        <v>313</v>
      </c>
      <c r="E437" s="83" t="s">
        <v>273</v>
      </c>
      <c r="F437" s="84">
        <v>93010</v>
      </c>
      <c r="G437" s="83" t="s">
        <v>36</v>
      </c>
      <c r="H437" s="184">
        <v>6.6600000000000001E-3</v>
      </c>
      <c r="I437" s="184"/>
      <c r="J437" s="195">
        <v>43.04</v>
      </c>
      <c r="K437" s="193"/>
      <c r="L437" s="186">
        <v>0.28000000000000003</v>
      </c>
      <c r="M437" s="186"/>
    </row>
    <row r="438" spans="2:13" ht="30">
      <c r="B438" s="194" t="s">
        <v>587</v>
      </c>
      <c r="C438" s="194"/>
      <c r="D438" s="83" t="s">
        <v>313</v>
      </c>
      <c r="E438" s="83" t="s">
        <v>273</v>
      </c>
      <c r="F438" s="84">
        <v>95727</v>
      </c>
      <c r="G438" s="83" t="s">
        <v>36</v>
      </c>
      <c r="H438" s="184">
        <v>0.86021999999999998</v>
      </c>
      <c r="I438" s="184"/>
      <c r="J438" s="195">
        <v>21.31</v>
      </c>
      <c r="K438" s="193"/>
      <c r="L438" s="186">
        <v>18.329999999999998</v>
      </c>
      <c r="M438" s="186"/>
    </row>
    <row r="439" spans="2:13" ht="30">
      <c r="B439" s="194" t="s">
        <v>588</v>
      </c>
      <c r="C439" s="194"/>
      <c r="D439" s="83" t="s">
        <v>313</v>
      </c>
      <c r="E439" s="83" t="s">
        <v>273</v>
      </c>
      <c r="F439" s="84">
        <v>95728</v>
      </c>
      <c r="G439" s="83" t="s">
        <v>36</v>
      </c>
      <c r="H439" s="184">
        <v>0.17333000000000001</v>
      </c>
      <c r="I439" s="184"/>
      <c r="J439" s="195">
        <v>27.54</v>
      </c>
      <c r="K439" s="193"/>
      <c r="L439" s="186">
        <v>4.7699999999999996</v>
      </c>
      <c r="M439" s="186"/>
    </row>
    <row r="440" spans="2:13" ht="30">
      <c r="B440" s="194" t="s">
        <v>589</v>
      </c>
      <c r="C440" s="194"/>
      <c r="D440" s="83" t="s">
        <v>313</v>
      </c>
      <c r="E440" s="83" t="s">
        <v>273</v>
      </c>
      <c r="F440" s="84">
        <v>94992</v>
      </c>
      <c r="G440" s="83" t="s">
        <v>569</v>
      </c>
      <c r="H440" s="184">
        <v>1</v>
      </c>
      <c r="I440" s="184"/>
      <c r="J440" s="195">
        <v>76.58</v>
      </c>
      <c r="K440" s="193"/>
      <c r="L440" s="186">
        <v>76.58</v>
      </c>
      <c r="M440" s="186"/>
    </row>
    <row r="441" spans="2:13" ht="30">
      <c r="B441" s="194" t="s">
        <v>590</v>
      </c>
      <c r="C441" s="194"/>
      <c r="D441" s="83" t="s">
        <v>313</v>
      </c>
      <c r="E441" s="83" t="s">
        <v>273</v>
      </c>
      <c r="F441" s="84">
        <v>101908</v>
      </c>
      <c r="G441" s="83" t="s">
        <v>4</v>
      </c>
      <c r="H441" s="184">
        <v>4.444E-2</v>
      </c>
      <c r="I441" s="184"/>
      <c r="J441" s="195">
        <v>261.97000000000003</v>
      </c>
      <c r="K441" s="193"/>
      <c r="L441" s="186">
        <v>11.64</v>
      </c>
      <c r="M441" s="186"/>
    </row>
    <row r="442" spans="2:13" ht="30">
      <c r="B442" s="194" t="s">
        <v>591</v>
      </c>
      <c r="C442" s="194"/>
      <c r="D442" s="83" t="s">
        <v>313</v>
      </c>
      <c r="E442" s="83" t="s">
        <v>273</v>
      </c>
      <c r="F442" s="84">
        <v>92557</v>
      </c>
      <c r="G442" s="83" t="s">
        <v>4</v>
      </c>
      <c r="H442" s="184">
        <v>8.8880000000000001E-2</v>
      </c>
      <c r="I442" s="184"/>
      <c r="J442" s="195">
        <v>1373.72</v>
      </c>
      <c r="K442" s="193"/>
      <c r="L442" s="186">
        <v>122.09</v>
      </c>
      <c r="M442" s="186"/>
    </row>
    <row r="443" spans="2:13" ht="30">
      <c r="B443" s="194" t="s">
        <v>592</v>
      </c>
      <c r="C443" s="194"/>
      <c r="D443" s="83" t="s">
        <v>313</v>
      </c>
      <c r="E443" s="83" t="s">
        <v>273</v>
      </c>
      <c r="F443" s="84">
        <v>91304</v>
      </c>
      <c r="G443" s="83" t="s">
        <v>4</v>
      </c>
      <c r="H443" s="184">
        <v>4.444E-2</v>
      </c>
      <c r="I443" s="184"/>
      <c r="J443" s="195">
        <v>108.96</v>
      </c>
      <c r="K443" s="193"/>
      <c r="L443" s="186">
        <v>4.84</v>
      </c>
      <c r="M443" s="186"/>
    </row>
    <row r="444" spans="2:13" ht="30">
      <c r="B444" s="194" t="s">
        <v>593</v>
      </c>
      <c r="C444" s="194"/>
      <c r="D444" s="83" t="s">
        <v>313</v>
      </c>
      <c r="E444" s="83" t="s">
        <v>273</v>
      </c>
      <c r="F444" s="84">
        <v>91955</v>
      </c>
      <c r="G444" s="83" t="s">
        <v>4</v>
      </c>
      <c r="H444" s="184">
        <v>4.444E-2</v>
      </c>
      <c r="I444" s="184"/>
      <c r="J444" s="195">
        <v>36.159999999999997</v>
      </c>
      <c r="K444" s="193"/>
      <c r="L444" s="186">
        <v>1.6</v>
      </c>
      <c r="M444" s="186"/>
    </row>
    <row r="445" spans="2:13" ht="30">
      <c r="B445" s="194" t="s">
        <v>594</v>
      </c>
      <c r="C445" s="194"/>
      <c r="D445" s="83" t="s">
        <v>313</v>
      </c>
      <c r="E445" s="83" t="s">
        <v>273</v>
      </c>
      <c r="F445" s="84">
        <v>94570</v>
      </c>
      <c r="G445" s="83" t="s">
        <v>569</v>
      </c>
      <c r="H445" s="184">
        <v>6.6659999999999997E-2</v>
      </c>
      <c r="I445" s="184"/>
      <c r="J445" s="195">
        <v>249.73</v>
      </c>
      <c r="K445" s="193"/>
      <c r="L445" s="186">
        <v>16.64</v>
      </c>
      <c r="M445" s="186"/>
    </row>
    <row r="446" spans="2:13" ht="30">
      <c r="B446" s="194" t="s">
        <v>595</v>
      </c>
      <c r="C446" s="194"/>
      <c r="D446" s="83" t="s">
        <v>313</v>
      </c>
      <c r="E446" s="83" t="s">
        <v>273</v>
      </c>
      <c r="F446" s="84">
        <v>89363</v>
      </c>
      <c r="G446" s="83" t="s">
        <v>4</v>
      </c>
      <c r="H446" s="184">
        <v>2.222E-2</v>
      </c>
      <c r="I446" s="184"/>
      <c r="J446" s="195">
        <v>10.32</v>
      </c>
      <c r="K446" s="193"/>
      <c r="L446" s="186">
        <v>0.22</v>
      </c>
      <c r="M446" s="186"/>
    </row>
    <row r="447" spans="2:13" ht="30">
      <c r="B447" s="194" t="s">
        <v>596</v>
      </c>
      <c r="C447" s="194"/>
      <c r="D447" s="83" t="s">
        <v>313</v>
      </c>
      <c r="E447" s="83" t="s">
        <v>273</v>
      </c>
      <c r="F447" s="84">
        <v>89731</v>
      </c>
      <c r="G447" s="83" t="s">
        <v>4</v>
      </c>
      <c r="H447" s="184">
        <v>0.17777000000000001</v>
      </c>
      <c r="I447" s="184"/>
      <c r="J447" s="195">
        <v>15.64</v>
      </c>
      <c r="K447" s="193"/>
      <c r="L447" s="186">
        <v>2.78</v>
      </c>
      <c r="M447" s="186"/>
    </row>
    <row r="448" spans="2:13" ht="30">
      <c r="B448" s="194" t="s">
        <v>597</v>
      </c>
      <c r="C448" s="194"/>
      <c r="D448" s="83" t="s">
        <v>313</v>
      </c>
      <c r="E448" s="83" t="s">
        <v>273</v>
      </c>
      <c r="F448" s="84">
        <v>89866</v>
      </c>
      <c r="G448" s="83" t="s">
        <v>4</v>
      </c>
      <c r="H448" s="184">
        <v>8.8880000000000001E-2</v>
      </c>
      <c r="I448" s="184"/>
      <c r="J448" s="195">
        <v>7.38</v>
      </c>
      <c r="K448" s="193"/>
      <c r="L448" s="186">
        <v>0.65</v>
      </c>
      <c r="M448" s="186"/>
    </row>
    <row r="449" spans="2:13" ht="30">
      <c r="B449" s="194" t="s">
        <v>598</v>
      </c>
      <c r="C449" s="194"/>
      <c r="D449" s="83" t="s">
        <v>313</v>
      </c>
      <c r="E449" s="83" t="s">
        <v>273</v>
      </c>
      <c r="F449" s="84">
        <v>89362</v>
      </c>
      <c r="G449" s="83" t="s">
        <v>4</v>
      </c>
      <c r="H449" s="184">
        <v>0.15554999999999999</v>
      </c>
      <c r="I449" s="184"/>
      <c r="J449" s="195">
        <v>9.56</v>
      </c>
      <c r="K449" s="193"/>
      <c r="L449" s="186">
        <v>1.48</v>
      </c>
      <c r="M449" s="186"/>
    </row>
    <row r="450" spans="2:13" ht="30">
      <c r="B450" s="194" t="s">
        <v>599</v>
      </c>
      <c r="C450" s="194"/>
      <c r="D450" s="83" t="s">
        <v>313</v>
      </c>
      <c r="E450" s="83" t="s">
        <v>273</v>
      </c>
      <c r="F450" s="84">
        <v>89785</v>
      </c>
      <c r="G450" s="83" t="s">
        <v>4</v>
      </c>
      <c r="H450" s="184">
        <v>2.222E-2</v>
      </c>
      <c r="I450" s="184"/>
      <c r="J450" s="195">
        <v>27.08</v>
      </c>
      <c r="K450" s="193"/>
      <c r="L450" s="186">
        <v>0.6</v>
      </c>
      <c r="M450" s="186"/>
    </row>
    <row r="451" spans="2:13" ht="30">
      <c r="B451" s="194" t="s">
        <v>600</v>
      </c>
      <c r="C451" s="194"/>
      <c r="D451" s="83" t="s">
        <v>313</v>
      </c>
      <c r="E451" s="83" t="s">
        <v>273</v>
      </c>
      <c r="F451" s="84">
        <v>95240</v>
      </c>
      <c r="G451" s="83" t="s">
        <v>569</v>
      </c>
      <c r="H451" s="184">
        <v>1</v>
      </c>
      <c r="I451" s="184"/>
      <c r="J451" s="195">
        <v>19.12</v>
      </c>
      <c r="K451" s="193"/>
      <c r="L451" s="186">
        <v>19.12</v>
      </c>
      <c r="M451" s="186"/>
    </row>
    <row r="452" spans="2:13" ht="30">
      <c r="B452" s="194" t="s">
        <v>601</v>
      </c>
      <c r="C452" s="194"/>
      <c r="D452" s="83" t="s">
        <v>313</v>
      </c>
      <c r="E452" s="83" t="s">
        <v>273</v>
      </c>
      <c r="F452" s="84">
        <v>86943</v>
      </c>
      <c r="G452" s="83" t="s">
        <v>4</v>
      </c>
      <c r="H452" s="184">
        <v>2.222E-2</v>
      </c>
      <c r="I452" s="184"/>
      <c r="J452" s="195">
        <v>267.98</v>
      </c>
      <c r="K452" s="193"/>
      <c r="L452" s="186">
        <v>5.95</v>
      </c>
      <c r="M452" s="186"/>
    </row>
    <row r="453" spans="2:13" ht="30">
      <c r="B453" s="194" t="s">
        <v>602</v>
      </c>
      <c r="C453" s="194"/>
      <c r="D453" s="83" t="s">
        <v>313</v>
      </c>
      <c r="E453" s="83" t="s">
        <v>273</v>
      </c>
      <c r="F453" s="84">
        <v>97599</v>
      </c>
      <c r="G453" s="83" t="s">
        <v>4</v>
      </c>
      <c r="H453" s="184">
        <v>4.444E-2</v>
      </c>
      <c r="I453" s="184"/>
      <c r="J453" s="195">
        <v>24.44</v>
      </c>
      <c r="K453" s="193"/>
      <c r="L453" s="186">
        <v>1.08</v>
      </c>
      <c r="M453" s="186"/>
    </row>
    <row r="454" spans="2:13" ht="30">
      <c r="B454" s="194" t="s">
        <v>603</v>
      </c>
      <c r="C454" s="194"/>
      <c r="D454" s="83" t="s">
        <v>313</v>
      </c>
      <c r="E454" s="83" t="s">
        <v>273</v>
      </c>
      <c r="F454" s="84">
        <v>97607</v>
      </c>
      <c r="G454" s="83" t="s">
        <v>4</v>
      </c>
      <c r="H454" s="184">
        <v>0.13333</v>
      </c>
      <c r="I454" s="184"/>
      <c r="J454" s="195">
        <v>107.96</v>
      </c>
      <c r="K454" s="193"/>
      <c r="L454" s="186">
        <v>14.39</v>
      </c>
      <c r="M454" s="186"/>
    </row>
    <row r="455" spans="2:13" ht="30">
      <c r="B455" s="194" t="s">
        <v>604</v>
      </c>
      <c r="C455" s="194"/>
      <c r="D455" s="83" t="s">
        <v>313</v>
      </c>
      <c r="E455" s="83" t="s">
        <v>273</v>
      </c>
      <c r="F455" s="84">
        <v>98445</v>
      </c>
      <c r="G455" s="83" t="s">
        <v>569</v>
      </c>
      <c r="H455" s="184">
        <v>0.192</v>
      </c>
      <c r="I455" s="184"/>
      <c r="J455" s="195">
        <v>112.88</v>
      </c>
      <c r="K455" s="193"/>
      <c r="L455" s="186">
        <v>21.67</v>
      </c>
      <c r="M455" s="186"/>
    </row>
    <row r="456" spans="2:13" ht="30">
      <c r="B456" s="194" t="s">
        <v>605</v>
      </c>
      <c r="C456" s="194"/>
      <c r="D456" s="83" t="s">
        <v>313</v>
      </c>
      <c r="E456" s="83" t="s">
        <v>273</v>
      </c>
      <c r="F456" s="84">
        <v>98441</v>
      </c>
      <c r="G456" s="83" t="s">
        <v>569</v>
      </c>
      <c r="H456" s="184">
        <v>0.94443999999999995</v>
      </c>
      <c r="I456" s="184"/>
      <c r="J456" s="195">
        <v>95.25</v>
      </c>
      <c r="K456" s="193"/>
      <c r="L456" s="186">
        <v>89.95</v>
      </c>
      <c r="M456" s="186"/>
    </row>
    <row r="457" spans="2:13" ht="30">
      <c r="B457" s="194" t="s">
        <v>606</v>
      </c>
      <c r="C457" s="194"/>
      <c r="D457" s="83" t="s">
        <v>313</v>
      </c>
      <c r="E457" s="83" t="s">
        <v>273</v>
      </c>
      <c r="F457" s="84">
        <v>102218</v>
      </c>
      <c r="G457" s="83" t="s">
        <v>569</v>
      </c>
      <c r="H457" s="184">
        <v>2.2728799999999998</v>
      </c>
      <c r="I457" s="184"/>
      <c r="J457" s="195">
        <v>17.79</v>
      </c>
      <c r="K457" s="193"/>
      <c r="L457" s="186">
        <v>40.43</v>
      </c>
      <c r="M457" s="186"/>
    </row>
    <row r="458" spans="2:13" ht="30">
      <c r="B458" s="194" t="s">
        <v>607</v>
      </c>
      <c r="C458" s="194"/>
      <c r="D458" s="83" t="s">
        <v>313</v>
      </c>
      <c r="E458" s="83" t="s">
        <v>273</v>
      </c>
      <c r="F458" s="84">
        <v>90822</v>
      </c>
      <c r="G458" s="83" t="s">
        <v>4</v>
      </c>
      <c r="H458" s="184">
        <v>4.444E-2</v>
      </c>
      <c r="I458" s="184"/>
      <c r="J458" s="195">
        <v>335.49</v>
      </c>
      <c r="K458" s="193"/>
      <c r="L458" s="186">
        <v>14.9</v>
      </c>
      <c r="M458" s="186"/>
    </row>
    <row r="459" spans="2:13" ht="30">
      <c r="B459" s="194" t="s">
        <v>608</v>
      </c>
      <c r="C459" s="194"/>
      <c r="D459" s="83" t="s">
        <v>313</v>
      </c>
      <c r="E459" s="83" t="s">
        <v>273</v>
      </c>
      <c r="F459" s="84">
        <v>101883</v>
      </c>
      <c r="G459" s="83" t="s">
        <v>4</v>
      </c>
      <c r="H459" s="184">
        <v>1.111E-2</v>
      </c>
      <c r="I459" s="184"/>
      <c r="J459" s="195">
        <v>463.18</v>
      </c>
      <c r="K459" s="193"/>
      <c r="L459" s="186">
        <v>5.14</v>
      </c>
      <c r="M459" s="186"/>
    </row>
    <row r="460" spans="2:13" ht="30">
      <c r="B460" s="194" t="s">
        <v>609</v>
      </c>
      <c r="C460" s="194"/>
      <c r="D460" s="83" t="s">
        <v>313</v>
      </c>
      <c r="E460" s="83" t="s">
        <v>273</v>
      </c>
      <c r="F460" s="84">
        <v>101879</v>
      </c>
      <c r="G460" s="83" t="s">
        <v>4</v>
      </c>
      <c r="H460" s="184">
        <v>1.111E-2</v>
      </c>
      <c r="I460" s="184"/>
      <c r="J460" s="195">
        <v>485.62</v>
      </c>
      <c r="K460" s="193"/>
      <c r="L460" s="186">
        <v>5.39</v>
      </c>
      <c r="M460" s="186"/>
    </row>
    <row r="461" spans="2:13" ht="30">
      <c r="B461" s="194" t="s">
        <v>610</v>
      </c>
      <c r="C461" s="194"/>
      <c r="D461" s="83" t="s">
        <v>313</v>
      </c>
      <c r="E461" s="83" t="s">
        <v>273</v>
      </c>
      <c r="F461" s="84">
        <v>94792</v>
      </c>
      <c r="G461" s="83" t="s">
        <v>4</v>
      </c>
      <c r="H461" s="184">
        <v>4.444E-2</v>
      </c>
      <c r="I461" s="184"/>
      <c r="J461" s="195">
        <v>128.32</v>
      </c>
      <c r="K461" s="193"/>
      <c r="L461" s="186">
        <v>5.7</v>
      </c>
      <c r="M461" s="186"/>
    </row>
    <row r="462" spans="2:13" ht="30">
      <c r="B462" s="194" t="s">
        <v>611</v>
      </c>
      <c r="C462" s="194"/>
      <c r="D462" s="83" t="s">
        <v>313</v>
      </c>
      <c r="E462" s="83" t="s">
        <v>273</v>
      </c>
      <c r="F462" s="84">
        <v>89784</v>
      </c>
      <c r="G462" s="83" t="s">
        <v>4</v>
      </c>
      <c r="H462" s="184">
        <v>2.222E-2</v>
      </c>
      <c r="I462" s="184"/>
      <c r="J462" s="195">
        <v>24.95</v>
      </c>
      <c r="K462" s="193"/>
      <c r="L462" s="186">
        <v>0.55000000000000004</v>
      </c>
      <c r="M462" s="186"/>
    </row>
    <row r="463" spans="2:13" ht="30">
      <c r="B463" s="194" t="s">
        <v>612</v>
      </c>
      <c r="C463" s="194"/>
      <c r="D463" s="83" t="s">
        <v>313</v>
      </c>
      <c r="E463" s="83" t="s">
        <v>273</v>
      </c>
      <c r="F463" s="84">
        <v>89395</v>
      </c>
      <c r="G463" s="83" t="s">
        <v>4</v>
      </c>
      <c r="H463" s="184">
        <v>4.444E-2</v>
      </c>
      <c r="I463" s="184"/>
      <c r="J463" s="195">
        <v>13.16</v>
      </c>
      <c r="K463" s="193"/>
      <c r="L463" s="186">
        <v>0.57999999999999996</v>
      </c>
      <c r="M463" s="186"/>
    </row>
    <row r="464" spans="2:13" ht="30">
      <c r="B464" s="194" t="s">
        <v>613</v>
      </c>
      <c r="C464" s="194"/>
      <c r="D464" s="83" t="s">
        <v>313</v>
      </c>
      <c r="E464" s="83" t="s">
        <v>273</v>
      </c>
      <c r="F464" s="84">
        <v>94210</v>
      </c>
      <c r="G464" s="83" t="s">
        <v>569</v>
      </c>
      <c r="H464" s="184">
        <v>1.4506600000000001</v>
      </c>
      <c r="I464" s="184"/>
      <c r="J464" s="195">
        <v>58.64</v>
      </c>
      <c r="K464" s="193"/>
      <c r="L464" s="186">
        <v>85.06</v>
      </c>
      <c r="M464" s="186"/>
    </row>
    <row r="465" spans="2:13" ht="30">
      <c r="B465" s="194" t="s">
        <v>614</v>
      </c>
      <c r="C465" s="194"/>
      <c r="D465" s="83" t="s">
        <v>313</v>
      </c>
      <c r="E465" s="83" t="s">
        <v>273</v>
      </c>
      <c r="F465" s="84">
        <v>104348</v>
      </c>
      <c r="G465" s="83" t="s">
        <v>4</v>
      </c>
      <c r="H465" s="184">
        <v>2.222E-2</v>
      </c>
      <c r="I465" s="184"/>
      <c r="J465" s="195">
        <v>10.15</v>
      </c>
      <c r="K465" s="193"/>
      <c r="L465" s="186">
        <v>0.22</v>
      </c>
      <c r="M465" s="186"/>
    </row>
    <row r="466" spans="2:13" ht="30">
      <c r="B466" s="194" t="s">
        <v>615</v>
      </c>
      <c r="C466" s="194"/>
      <c r="D466" s="83" t="s">
        <v>313</v>
      </c>
      <c r="E466" s="83" t="s">
        <v>273</v>
      </c>
      <c r="F466" s="84">
        <v>91992</v>
      </c>
      <c r="G466" s="83" t="s">
        <v>4</v>
      </c>
      <c r="H466" s="184">
        <v>4.444E-2</v>
      </c>
      <c r="I466" s="184"/>
      <c r="J466" s="195">
        <v>45.39</v>
      </c>
      <c r="K466" s="193"/>
      <c r="L466" s="186">
        <v>2.0099999999999998</v>
      </c>
      <c r="M466" s="186"/>
    </row>
    <row r="467" spans="2:13" ht="30">
      <c r="B467" s="194" t="s">
        <v>616</v>
      </c>
      <c r="C467" s="194"/>
      <c r="D467" s="83" t="s">
        <v>313</v>
      </c>
      <c r="E467" s="83" t="s">
        <v>273</v>
      </c>
      <c r="F467" s="84">
        <v>92001</v>
      </c>
      <c r="G467" s="83" t="s">
        <v>4</v>
      </c>
      <c r="H467" s="184">
        <v>4.444E-2</v>
      </c>
      <c r="I467" s="184"/>
      <c r="J467" s="195">
        <v>33.17</v>
      </c>
      <c r="K467" s="193"/>
      <c r="L467" s="186">
        <v>1.47</v>
      </c>
      <c r="M467" s="186"/>
    </row>
    <row r="468" spans="2:13" ht="30">
      <c r="B468" s="194" t="s">
        <v>617</v>
      </c>
      <c r="C468" s="194"/>
      <c r="D468" s="83" t="s">
        <v>313</v>
      </c>
      <c r="E468" s="83" t="s">
        <v>273</v>
      </c>
      <c r="F468" s="84">
        <v>91996</v>
      </c>
      <c r="G468" s="83" t="s">
        <v>4</v>
      </c>
      <c r="H468" s="184">
        <v>4.444E-2</v>
      </c>
      <c r="I468" s="184"/>
      <c r="J468" s="195">
        <v>35.1</v>
      </c>
      <c r="K468" s="193"/>
      <c r="L468" s="186">
        <v>1.55</v>
      </c>
      <c r="M468" s="186"/>
    </row>
    <row r="469" spans="2:13" ht="30">
      <c r="B469" s="194" t="s">
        <v>618</v>
      </c>
      <c r="C469" s="194"/>
      <c r="D469" s="83" t="s">
        <v>313</v>
      </c>
      <c r="E469" s="83" t="s">
        <v>273</v>
      </c>
      <c r="F469" s="84">
        <v>91997</v>
      </c>
      <c r="G469" s="83" t="s">
        <v>4</v>
      </c>
      <c r="H469" s="184">
        <v>6.6659999999999997E-2</v>
      </c>
      <c r="I469" s="184"/>
      <c r="J469" s="195">
        <v>37.15</v>
      </c>
      <c r="K469" s="193"/>
      <c r="L469" s="186">
        <v>2.4700000000000002</v>
      </c>
      <c r="M469" s="186"/>
    </row>
    <row r="470" spans="2:13" ht="30">
      <c r="B470" s="194" t="s">
        <v>619</v>
      </c>
      <c r="C470" s="194"/>
      <c r="D470" s="83" t="s">
        <v>313</v>
      </c>
      <c r="E470" s="83" t="s">
        <v>273</v>
      </c>
      <c r="F470" s="84">
        <v>92543</v>
      </c>
      <c r="G470" s="83" t="s">
        <v>569</v>
      </c>
      <c r="H470" s="184">
        <v>1.4506600000000001</v>
      </c>
      <c r="I470" s="184"/>
      <c r="J470" s="195">
        <v>25.04</v>
      </c>
      <c r="K470" s="193"/>
      <c r="L470" s="186">
        <v>36.32</v>
      </c>
      <c r="M470" s="186"/>
    </row>
    <row r="471" spans="2:13" ht="30">
      <c r="B471" s="194" t="s">
        <v>620</v>
      </c>
      <c r="C471" s="194"/>
      <c r="D471" s="83" t="s">
        <v>313</v>
      </c>
      <c r="E471" s="83" t="s">
        <v>273</v>
      </c>
      <c r="F471" s="84">
        <v>89712</v>
      </c>
      <c r="G471" s="83" t="s">
        <v>36</v>
      </c>
      <c r="H471" s="184">
        <v>0.22422</v>
      </c>
      <c r="I471" s="184"/>
      <c r="J471" s="195">
        <v>26.54</v>
      </c>
      <c r="K471" s="193"/>
      <c r="L471" s="186">
        <v>5.95</v>
      </c>
      <c r="M471" s="186"/>
    </row>
    <row r="472" spans="2:13" ht="30">
      <c r="B472" s="194" t="s">
        <v>621</v>
      </c>
      <c r="C472" s="194"/>
      <c r="D472" s="83" t="s">
        <v>313</v>
      </c>
      <c r="E472" s="83" t="s">
        <v>273</v>
      </c>
      <c r="F472" s="84">
        <v>89865</v>
      </c>
      <c r="G472" s="83" t="s">
        <v>36</v>
      </c>
      <c r="H472" s="184">
        <v>0.10222000000000001</v>
      </c>
      <c r="I472" s="184"/>
      <c r="J472" s="195">
        <v>17.329999999999998</v>
      </c>
      <c r="K472" s="193"/>
      <c r="L472" s="186">
        <v>1.77</v>
      </c>
      <c r="M472" s="186"/>
    </row>
    <row r="473" spans="2:13" ht="30">
      <c r="B473" s="194" t="s">
        <v>622</v>
      </c>
      <c r="C473" s="194"/>
      <c r="D473" s="83" t="s">
        <v>313</v>
      </c>
      <c r="E473" s="83" t="s">
        <v>273</v>
      </c>
      <c r="F473" s="84">
        <v>89356</v>
      </c>
      <c r="G473" s="83" t="s">
        <v>36</v>
      </c>
      <c r="H473" s="184">
        <v>0.21232999999999999</v>
      </c>
      <c r="I473" s="184"/>
      <c r="J473" s="195">
        <v>23.85</v>
      </c>
      <c r="K473" s="193"/>
      <c r="L473" s="186">
        <v>5.0599999999999996</v>
      </c>
      <c r="M473" s="186"/>
    </row>
    <row r="474" spans="2:13" ht="15">
      <c r="B474" s="183"/>
      <c r="C474" s="183"/>
      <c r="D474" s="83"/>
      <c r="E474" s="83"/>
      <c r="F474" s="84"/>
      <c r="G474" s="85"/>
      <c r="H474" s="184"/>
      <c r="I474" s="184"/>
      <c r="J474" s="185"/>
      <c r="K474" s="185"/>
      <c r="L474" s="186"/>
      <c r="M474" s="186"/>
    </row>
    <row r="475" spans="2:13" ht="15.75">
      <c r="B475" s="187" t="s">
        <v>515</v>
      </c>
      <c r="C475" s="187"/>
      <c r="D475" s="187"/>
      <c r="E475" s="187"/>
      <c r="F475" s="187"/>
      <c r="G475" s="187"/>
      <c r="H475" s="187"/>
      <c r="I475" s="187"/>
      <c r="J475" s="187"/>
      <c r="K475" s="82" t="s">
        <v>291</v>
      </c>
      <c r="L475" s="188">
        <v>720.43999999999994</v>
      </c>
      <c r="M475" s="188"/>
    </row>
    <row r="476" spans="2:13" ht="15">
      <c r="B476" s="189"/>
      <c r="C476" s="189"/>
      <c r="D476" s="189"/>
      <c r="E476" s="189"/>
      <c r="F476" s="189"/>
      <c r="G476" s="189"/>
      <c r="H476" s="189"/>
      <c r="I476" s="189"/>
      <c r="J476" s="189"/>
      <c r="K476" s="189"/>
      <c r="L476" s="186"/>
      <c r="M476" s="186"/>
    </row>
    <row r="477" spans="2:13" ht="15.75">
      <c r="B477" s="190" t="s">
        <v>516</v>
      </c>
      <c r="C477" s="190"/>
      <c r="D477" s="190"/>
      <c r="E477" s="190"/>
      <c r="F477" s="190"/>
      <c r="G477" s="190"/>
      <c r="H477" s="190"/>
      <c r="I477" s="190"/>
      <c r="J477" s="190"/>
      <c r="K477" s="190"/>
      <c r="L477" s="188">
        <v>720.43999999999994</v>
      </c>
      <c r="M477" s="188"/>
    </row>
    <row r="478" spans="2:13">
      <c r="B478" s="180"/>
      <c r="C478" s="180"/>
      <c r="D478" s="180"/>
      <c r="E478" s="180"/>
      <c r="F478" s="180"/>
      <c r="G478" s="180"/>
      <c r="H478" s="180"/>
      <c r="I478" s="180"/>
      <c r="J478" s="180"/>
      <c r="K478" s="180"/>
      <c r="L478" s="180"/>
      <c r="M478" s="180"/>
    </row>
    <row r="479" spans="2:13" ht="15.75">
      <c r="B479" s="181" t="s">
        <v>517</v>
      </c>
      <c r="C479" s="181"/>
      <c r="D479" s="181"/>
      <c r="E479" s="181"/>
      <c r="F479" s="181"/>
      <c r="G479" s="181"/>
      <c r="H479" s="181"/>
      <c r="I479" s="181"/>
      <c r="J479" s="181"/>
      <c r="K479" s="181"/>
      <c r="L479" s="181"/>
      <c r="M479" s="181"/>
    </row>
    <row r="480" spans="2:13">
      <c r="B480" s="219"/>
      <c r="C480" s="219"/>
      <c r="D480" s="219"/>
      <c r="E480" s="219"/>
      <c r="F480" s="219"/>
      <c r="G480" s="219"/>
      <c r="H480" s="219"/>
      <c r="I480" s="219"/>
      <c r="J480" s="219"/>
      <c r="K480" s="219"/>
      <c r="L480" s="219"/>
      <c r="M480" s="219"/>
    </row>
    <row r="482" spans="2:13" ht="15.75">
      <c r="B482" s="207"/>
      <c r="C482" s="208" t="s">
        <v>378</v>
      </c>
      <c r="D482" s="209" t="s">
        <v>379</v>
      </c>
      <c r="E482" s="209"/>
      <c r="F482" s="209"/>
      <c r="G482" s="209"/>
      <c r="H482" s="209"/>
      <c r="I482" s="209"/>
      <c r="J482" s="209"/>
      <c r="K482" s="209"/>
      <c r="L482" s="209"/>
      <c r="M482" s="209"/>
    </row>
    <row r="483" spans="2:13" ht="15.75">
      <c r="B483" s="207"/>
      <c r="C483" s="208"/>
      <c r="D483" s="81" t="s">
        <v>184</v>
      </c>
      <c r="E483" s="210" t="s">
        <v>623</v>
      </c>
      <c r="F483" s="210"/>
      <c r="G483" s="210"/>
      <c r="H483" s="210"/>
      <c r="I483" s="210"/>
      <c r="J483" s="210"/>
      <c r="K483" s="81" t="s">
        <v>381</v>
      </c>
      <c r="L483" s="208" t="s">
        <v>569</v>
      </c>
      <c r="M483" s="208"/>
    </row>
    <row r="484" spans="2:13" ht="15.75">
      <c r="B484" s="207"/>
      <c r="C484" s="208"/>
      <c r="D484" s="81" t="s">
        <v>383</v>
      </c>
      <c r="E484" s="208" t="s">
        <v>624</v>
      </c>
      <c r="F484" s="208"/>
      <c r="G484" s="208"/>
      <c r="H484" s="208"/>
      <c r="I484" s="208"/>
      <c r="J484" s="208"/>
      <c r="K484" s="81" t="s">
        <v>385</v>
      </c>
      <c r="L484" s="211" t="s">
        <v>386</v>
      </c>
      <c r="M484" s="211"/>
    </row>
    <row r="485" spans="2:13" ht="15.75">
      <c r="B485" s="190" t="s">
        <v>625</v>
      </c>
      <c r="C485" s="190"/>
      <c r="D485" s="190"/>
      <c r="E485" s="190"/>
      <c r="F485" s="190"/>
      <c r="G485" s="190"/>
      <c r="H485" s="190"/>
      <c r="I485" s="190"/>
      <c r="J485" s="190"/>
      <c r="K485" s="190"/>
      <c r="L485" s="190"/>
      <c r="M485" s="190"/>
    </row>
    <row r="486" spans="2:13" ht="15.75">
      <c r="B486" s="191" t="s">
        <v>307</v>
      </c>
      <c r="C486" s="191"/>
      <c r="D486" s="82" t="s">
        <v>383</v>
      </c>
      <c r="E486" s="82" t="s">
        <v>388</v>
      </c>
      <c r="F486" s="82" t="s">
        <v>314</v>
      </c>
      <c r="G486" s="82" t="s">
        <v>389</v>
      </c>
      <c r="H486" s="192" t="s">
        <v>390</v>
      </c>
      <c r="I486" s="192"/>
      <c r="J486" s="192" t="s">
        <v>391</v>
      </c>
      <c r="K486" s="192"/>
      <c r="L486" s="192" t="s">
        <v>392</v>
      </c>
      <c r="M486" s="192"/>
    </row>
    <row r="487" spans="2:13" ht="30">
      <c r="B487" s="194" t="s">
        <v>626</v>
      </c>
      <c r="C487" s="194"/>
      <c r="D487" s="83" t="s">
        <v>313</v>
      </c>
      <c r="E487" s="83" t="s">
        <v>454</v>
      </c>
      <c r="F487" s="84">
        <v>88262</v>
      </c>
      <c r="G487" s="83" t="s">
        <v>309</v>
      </c>
      <c r="H487" s="184">
        <v>0.37290000000000001</v>
      </c>
      <c r="I487" s="184"/>
      <c r="J487" s="195">
        <v>27.92</v>
      </c>
      <c r="K487" s="193"/>
      <c r="L487" s="186">
        <v>10.41</v>
      </c>
      <c r="M487" s="186"/>
    </row>
    <row r="488" spans="2:13" ht="30">
      <c r="B488" s="194" t="s">
        <v>310</v>
      </c>
      <c r="C488" s="194"/>
      <c r="D488" s="83" t="s">
        <v>313</v>
      </c>
      <c r="E488" s="83" t="s">
        <v>454</v>
      </c>
      <c r="F488" s="84">
        <v>88316</v>
      </c>
      <c r="G488" s="83" t="s">
        <v>309</v>
      </c>
      <c r="H488" s="184">
        <v>1.1186</v>
      </c>
      <c r="I488" s="184"/>
      <c r="J488" s="195">
        <v>22.95</v>
      </c>
      <c r="K488" s="193"/>
      <c r="L488" s="186">
        <v>25.67</v>
      </c>
      <c r="M488" s="186"/>
    </row>
    <row r="489" spans="2:13" ht="15">
      <c r="B489" s="183"/>
      <c r="C489" s="183"/>
      <c r="D489" s="83"/>
      <c r="E489" s="83"/>
      <c r="F489" s="84"/>
      <c r="G489" s="85"/>
      <c r="H489" s="184"/>
      <c r="I489" s="184"/>
      <c r="J489" s="185"/>
      <c r="K489" s="185"/>
      <c r="L489" s="186"/>
      <c r="M489" s="186"/>
    </row>
    <row r="490" spans="2:13" ht="15.75">
      <c r="B490" s="187" t="s">
        <v>473</v>
      </c>
      <c r="C490" s="187"/>
      <c r="D490" s="187"/>
      <c r="E490" s="187"/>
      <c r="F490" s="187"/>
      <c r="G490" s="187"/>
      <c r="H490" s="187"/>
      <c r="I490" s="187"/>
      <c r="J490" s="187"/>
      <c r="K490" s="82" t="s">
        <v>250</v>
      </c>
      <c r="L490" s="206">
        <v>36.08</v>
      </c>
      <c r="M490" s="206"/>
    </row>
    <row r="491" spans="2:13" ht="15">
      <c r="B491" s="187"/>
      <c r="C491" s="187"/>
      <c r="D491" s="187"/>
      <c r="E491" s="187"/>
      <c r="F491" s="187"/>
      <c r="G491" s="187"/>
      <c r="H491" s="187"/>
      <c r="I491" s="187"/>
      <c r="J491" s="187"/>
      <c r="K491" s="187"/>
      <c r="L491" s="187"/>
      <c r="M491" s="187"/>
    </row>
    <row r="492" spans="2:13">
      <c r="B492" s="191" t="s">
        <v>474</v>
      </c>
      <c r="C492" s="191"/>
      <c r="D492" s="192" t="s">
        <v>383</v>
      </c>
      <c r="E492" s="192" t="s">
        <v>388</v>
      </c>
      <c r="F492" s="192" t="s">
        <v>314</v>
      </c>
      <c r="G492" s="192" t="s">
        <v>389</v>
      </c>
      <c r="H492" s="192" t="s">
        <v>521</v>
      </c>
      <c r="I492" s="192"/>
      <c r="J492" s="192" t="s">
        <v>475</v>
      </c>
      <c r="K492" s="192"/>
      <c r="L492" s="205" t="s">
        <v>392</v>
      </c>
      <c r="M492" s="192"/>
    </row>
    <row r="493" spans="2:13">
      <c r="B493" s="191"/>
      <c r="C493" s="191"/>
      <c r="D493" s="192"/>
      <c r="E493" s="192"/>
      <c r="F493" s="192"/>
      <c r="G493" s="192"/>
      <c r="H493" s="192"/>
      <c r="I493" s="192"/>
      <c r="J493" s="192"/>
      <c r="K493" s="192"/>
      <c r="L493" s="192"/>
      <c r="M493" s="192"/>
    </row>
    <row r="494" spans="2:13" ht="15">
      <c r="B494" s="194"/>
      <c r="C494" s="194"/>
      <c r="D494" s="83"/>
      <c r="E494" s="83"/>
      <c r="F494" s="83"/>
      <c r="G494" s="83"/>
      <c r="H494" s="201"/>
      <c r="I494" s="202"/>
      <c r="J494" s="203"/>
      <c r="K494" s="204"/>
      <c r="L494" s="186"/>
      <c r="M494" s="186"/>
    </row>
    <row r="495" spans="2:13" ht="15.75">
      <c r="B495" s="187" t="s">
        <v>478</v>
      </c>
      <c r="C495" s="187"/>
      <c r="D495" s="187"/>
      <c r="E495" s="187"/>
      <c r="F495" s="187"/>
      <c r="G495" s="187"/>
      <c r="H495" s="187"/>
      <c r="I495" s="187"/>
      <c r="J495" s="187"/>
      <c r="K495" s="82" t="s">
        <v>251</v>
      </c>
      <c r="L495" s="205">
        <v>0</v>
      </c>
      <c r="M495" s="192"/>
    </row>
    <row r="496" spans="2:13" ht="15">
      <c r="B496" s="187"/>
      <c r="C496" s="187"/>
      <c r="D496" s="187"/>
      <c r="E496" s="187"/>
      <c r="F496" s="187"/>
      <c r="G496" s="187"/>
      <c r="H496" s="187"/>
      <c r="I496" s="187"/>
      <c r="J496" s="187"/>
      <c r="K496" s="187"/>
      <c r="L496" s="187"/>
      <c r="M496" s="187"/>
    </row>
    <row r="497" spans="2:13" ht="15.75">
      <c r="B497" s="191" t="s">
        <v>479</v>
      </c>
      <c r="C497" s="191"/>
      <c r="D497" s="192" t="s">
        <v>383</v>
      </c>
      <c r="E497" s="192" t="s">
        <v>388</v>
      </c>
      <c r="F497" s="192" t="s">
        <v>314</v>
      </c>
      <c r="G497" s="192" t="s">
        <v>389</v>
      </c>
      <c r="H497" s="192" t="s">
        <v>390</v>
      </c>
      <c r="I497" s="192"/>
      <c r="J497" s="192" t="s">
        <v>480</v>
      </c>
      <c r="K497" s="192"/>
      <c r="L497" s="192"/>
      <c r="M497" s="192"/>
    </row>
    <row r="498" spans="2:13" ht="15.75">
      <c r="B498" s="191"/>
      <c r="C498" s="191"/>
      <c r="D498" s="192"/>
      <c r="E498" s="192"/>
      <c r="F498" s="192"/>
      <c r="G498" s="192"/>
      <c r="H498" s="192"/>
      <c r="I498" s="192"/>
      <c r="J498" s="192" t="s">
        <v>481</v>
      </c>
      <c r="K498" s="192"/>
      <c r="L498" s="192" t="s">
        <v>392</v>
      </c>
      <c r="M498" s="192"/>
    </row>
    <row r="499" spans="2:13" ht="30">
      <c r="B499" s="194" t="s">
        <v>627</v>
      </c>
      <c r="C499" s="194"/>
      <c r="D499" s="83" t="s">
        <v>313</v>
      </c>
      <c r="E499" s="83" t="s">
        <v>489</v>
      </c>
      <c r="F499" s="84">
        <v>4509</v>
      </c>
      <c r="G499" s="83" t="s">
        <v>36</v>
      </c>
      <c r="H499" s="184">
        <v>3.2082999999999999</v>
      </c>
      <c r="I499" s="184"/>
      <c r="J499" s="195">
        <v>5.41</v>
      </c>
      <c r="K499" s="193"/>
      <c r="L499" s="186">
        <v>17.350000000000001</v>
      </c>
      <c r="M499" s="186"/>
    </row>
    <row r="500" spans="2:13" ht="30">
      <c r="B500" s="194" t="s">
        <v>628</v>
      </c>
      <c r="C500" s="194"/>
      <c r="D500" s="83" t="s">
        <v>313</v>
      </c>
      <c r="E500" s="83" t="s">
        <v>489</v>
      </c>
      <c r="F500" s="84">
        <v>4813</v>
      </c>
      <c r="G500" s="83" t="s">
        <v>569</v>
      </c>
      <c r="H500" s="184">
        <v>1</v>
      </c>
      <c r="I500" s="184"/>
      <c r="J500" s="195">
        <v>400</v>
      </c>
      <c r="K500" s="193"/>
      <c r="L500" s="186">
        <v>400</v>
      </c>
      <c r="M500" s="186"/>
    </row>
    <row r="501" spans="2:13" ht="30">
      <c r="B501" s="194" t="s">
        <v>629</v>
      </c>
      <c r="C501" s="194"/>
      <c r="D501" s="83" t="s">
        <v>313</v>
      </c>
      <c r="E501" s="83" t="s">
        <v>489</v>
      </c>
      <c r="F501" s="84">
        <v>5065</v>
      </c>
      <c r="G501" s="83" t="s">
        <v>630</v>
      </c>
      <c r="H501" s="184">
        <v>1.1299999999999999E-2</v>
      </c>
      <c r="I501" s="184"/>
      <c r="J501" s="195">
        <v>30.38</v>
      </c>
      <c r="K501" s="193"/>
      <c r="L501" s="186">
        <v>0.34</v>
      </c>
      <c r="M501" s="186"/>
    </row>
    <row r="502" spans="2:13" ht="30">
      <c r="B502" s="194" t="s">
        <v>631</v>
      </c>
      <c r="C502" s="194"/>
      <c r="D502" s="83" t="s">
        <v>313</v>
      </c>
      <c r="E502" s="83" t="s">
        <v>489</v>
      </c>
      <c r="F502" s="84">
        <v>5069</v>
      </c>
      <c r="G502" s="83" t="s">
        <v>630</v>
      </c>
      <c r="H502" s="184">
        <v>1.32E-2</v>
      </c>
      <c r="I502" s="184"/>
      <c r="J502" s="195">
        <v>16.28</v>
      </c>
      <c r="K502" s="193"/>
      <c r="L502" s="186">
        <v>0.21</v>
      </c>
      <c r="M502" s="186"/>
    </row>
    <row r="503" spans="2:13" ht="15">
      <c r="B503" s="183"/>
      <c r="C503" s="183"/>
      <c r="D503" s="83"/>
      <c r="E503" s="83"/>
      <c r="F503" s="84"/>
      <c r="G503" s="85"/>
      <c r="H503" s="184"/>
      <c r="I503" s="184"/>
      <c r="J503" s="185"/>
      <c r="K503" s="185"/>
      <c r="L503" s="186"/>
      <c r="M503" s="186"/>
    </row>
    <row r="504" spans="2:13" ht="15.75">
      <c r="B504" s="193"/>
      <c r="C504" s="193"/>
      <c r="D504" s="193"/>
      <c r="E504" s="193"/>
      <c r="F504" s="193"/>
      <c r="G504" s="193"/>
      <c r="H504" s="193"/>
      <c r="I504" s="193"/>
      <c r="J504" s="193"/>
      <c r="K504" s="82" t="s">
        <v>273</v>
      </c>
      <c r="L504" s="188">
        <v>417.9</v>
      </c>
      <c r="M504" s="188"/>
    </row>
    <row r="505" spans="2:13" ht="15">
      <c r="B505" s="187"/>
      <c r="C505" s="187"/>
      <c r="D505" s="187"/>
      <c r="E505" s="187"/>
      <c r="F505" s="187"/>
      <c r="G505" s="187"/>
      <c r="H505" s="187"/>
      <c r="I505" s="187"/>
      <c r="J505" s="187"/>
      <c r="K505" s="187"/>
      <c r="L505" s="187"/>
      <c r="M505" s="187"/>
    </row>
    <row r="506" spans="2:13" ht="15.75">
      <c r="B506" s="191" t="s">
        <v>506</v>
      </c>
      <c r="C506" s="191"/>
      <c r="D506" s="192" t="s">
        <v>383</v>
      </c>
      <c r="E506" s="192" t="s">
        <v>388</v>
      </c>
      <c r="F506" s="192" t="s">
        <v>314</v>
      </c>
      <c r="G506" s="192" t="s">
        <v>389</v>
      </c>
      <c r="H506" s="192" t="s">
        <v>390</v>
      </c>
      <c r="I506" s="192"/>
      <c r="J506" s="192" t="s">
        <v>480</v>
      </c>
      <c r="K506" s="192"/>
      <c r="L506" s="192"/>
      <c r="M506" s="192"/>
    </row>
    <row r="507" spans="2:13" ht="15.75">
      <c r="B507" s="191"/>
      <c r="C507" s="191"/>
      <c r="D507" s="192"/>
      <c r="E507" s="192"/>
      <c r="F507" s="192"/>
      <c r="G507" s="192"/>
      <c r="H507" s="192"/>
      <c r="I507" s="192"/>
      <c r="J507" s="192" t="s">
        <v>481</v>
      </c>
      <c r="K507" s="192"/>
      <c r="L507" s="192" t="s">
        <v>392</v>
      </c>
      <c r="M507" s="192"/>
    </row>
    <row r="508" spans="2:13" ht="15">
      <c r="B508" s="183"/>
      <c r="C508" s="183"/>
      <c r="D508" s="83"/>
      <c r="E508" s="83"/>
      <c r="F508" s="84"/>
      <c r="G508" s="85"/>
      <c r="H508" s="184"/>
      <c r="I508" s="184"/>
      <c r="J508" s="185"/>
      <c r="K508" s="185"/>
      <c r="L508" s="186"/>
      <c r="M508" s="186"/>
    </row>
    <row r="509" spans="2:13" ht="15.75">
      <c r="B509" s="187" t="s">
        <v>513</v>
      </c>
      <c r="C509" s="187"/>
      <c r="D509" s="187"/>
      <c r="E509" s="187"/>
      <c r="F509" s="187"/>
      <c r="G509" s="187"/>
      <c r="H509" s="187"/>
      <c r="I509" s="187"/>
      <c r="J509" s="187"/>
      <c r="K509" s="82" t="s">
        <v>285</v>
      </c>
      <c r="L509" s="188">
        <v>0</v>
      </c>
      <c r="M509" s="188"/>
    </row>
    <row r="510" spans="2:13" ht="15">
      <c r="B510" s="187"/>
      <c r="C510" s="187"/>
      <c r="D510" s="187"/>
      <c r="E510" s="187"/>
      <c r="F510" s="187"/>
      <c r="G510" s="187"/>
      <c r="H510" s="187"/>
      <c r="I510" s="187"/>
      <c r="J510" s="187"/>
      <c r="K510" s="187"/>
      <c r="L510" s="187"/>
      <c r="M510" s="187"/>
    </row>
    <row r="511" spans="2:13" ht="15">
      <c r="B511" s="183"/>
      <c r="C511" s="183"/>
      <c r="D511" s="83"/>
      <c r="E511" s="83"/>
      <c r="F511" s="84"/>
      <c r="G511" s="85"/>
      <c r="H511" s="184"/>
      <c r="I511" s="184"/>
      <c r="J511" s="185"/>
      <c r="K511" s="185"/>
      <c r="L511" s="186"/>
      <c r="M511" s="186"/>
    </row>
    <row r="512" spans="2:13" ht="15.75">
      <c r="B512" s="191" t="s">
        <v>514</v>
      </c>
      <c r="C512" s="191"/>
      <c r="D512" s="192" t="s">
        <v>383</v>
      </c>
      <c r="E512" s="192" t="s">
        <v>388</v>
      </c>
      <c r="F512" s="192" t="s">
        <v>314</v>
      </c>
      <c r="G512" s="192" t="s">
        <v>389</v>
      </c>
      <c r="H512" s="192" t="s">
        <v>390</v>
      </c>
      <c r="I512" s="192"/>
      <c r="J512" s="192" t="s">
        <v>480</v>
      </c>
      <c r="K512" s="192"/>
      <c r="L512" s="192"/>
      <c r="M512" s="192"/>
    </row>
    <row r="513" spans="2:13" ht="15.75">
      <c r="B513" s="191"/>
      <c r="C513" s="191"/>
      <c r="D513" s="192"/>
      <c r="E513" s="192"/>
      <c r="F513" s="192"/>
      <c r="G513" s="192"/>
      <c r="H513" s="192"/>
      <c r="I513" s="192"/>
      <c r="J513" s="192" t="s">
        <v>481</v>
      </c>
      <c r="K513" s="192"/>
      <c r="L513" s="192" t="s">
        <v>392</v>
      </c>
      <c r="M513" s="192"/>
    </row>
    <row r="514" spans="2:13" ht="30">
      <c r="B514" s="194" t="s">
        <v>632</v>
      </c>
      <c r="C514" s="194"/>
      <c r="D514" s="83" t="s">
        <v>313</v>
      </c>
      <c r="E514" s="83" t="s">
        <v>273</v>
      </c>
      <c r="F514" s="84">
        <v>102234</v>
      </c>
      <c r="G514" s="83" t="s">
        <v>569</v>
      </c>
      <c r="H514" s="184">
        <v>0.5</v>
      </c>
      <c r="I514" s="184"/>
      <c r="J514" s="195">
        <v>23.83</v>
      </c>
      <c r="K514" s="193"/>
      <c r="L514" s="186">
        <v>11.91</v>
      </c>
      <c r="M514" s="186"/>
    </row>
    <row r="515" spans="2:13" ht="15">
      <c r="B515" s="183"/>
      <c r="C515" s="183"/>
      <c r="D515" s="83"/>
      <c r="E515" s="83"/>
      <c r="F515" s="84"/>
      <c r="G515" s="85"/>
      <c r="H515" s="184"/>
      <c r="I515" s="184"/>
      <c r="J515" s="185"/>
      <c r="K515" s="185"/>
      <c r="L515" s="186"/>
      <c r="M515" s="186"/>
    </row>
    <row r="516" spans="2:13" ht="15.75">
      <c r="B516" s="187" t="s">
        <v>515</v>
      </c>
      <c r="C516" s="187"/>
      <c r="D516" s="187"/>
      <c r="E516" s="187"/>
      <c r="F516" s="187"/>
      <c r="G516" s="187"/>
      <c r="H516" s="187"/>
      <c r="I516" s="187"/>
      <c r="J516" s="187"/>
      <c r="K516" s="82" t="s">
        <v>291</v>
      </c>
      <c r="L516" s="188">
        <v>11.91</v>
      </c>
      <c r="M516" s="188"/>
    </row>
    <row r="517" spans="2:13" ht="15">
      <c r="B517" s="189"/>
      <c r="C517" s="189"/>
      <c r="D517" s="189"/>
      <c r="E517" s="189"/>
      <c r="F517" s="189"/>
      <c r="G517" s="189"/>
      <c r="H517" s="189"/>
      <c r="I517" s="189"/>
      <c r="J517" s="189"/>
      <c r="K517" s="189"/>
      <c r="L517" s="186"/>
      <c r="M517" s="186"/>
    </row>
    <row r="518" spans="2:13" ht="15.75">
      <c r="B518" s="190" t="s">
        <v>516</v>
      </c>
      <c r="C518" s="190"/>
      <c r="D518" s="190"/>
      <c r="E518" s="190"/>
      <c r="F518" s="190"/>
      <c r="G518" s="190"/>
      <c r="H518" s="190"/>
      <c r="I518" s="190"/>
      <c r="J518" s="190"/>
      <c r="K518" s="190"/>
      <c r="L518" s="188">
        <v>465.89</v>
      </c>
      <c r="M518" s="188"/>
    </row>
    <row r="519" spans="2:13">
      <c r="B519" s="180"/>
      <c r="C519" s="180"/>
      <c r="D519" s="180"/>
      <c r="E519" s="180"/>
      <c r="F519" s="180"/>
      <c r="G519" s="180"/>
      <c r="H519" s="180"/>
      <c r="I519" s="180"/>
      <c r="J519" s="180"/>
      <c r="K519" s="180"/>
      <c r="L519" s="180"/>
      <c r="M519" s="180"/>
    </row>
    <row r="520" spans="2:13" ht="15.75">
      <c r="B520" s="181" t="s">
        <v>517</v>
      </c>
      <c r="C520" s="181"/>
      <c r="D520" s="181"/>
      <c r="E520" s="181"/>
      <c r="F520" s="181"/>
      <c r="G520" s="181"/>
      <c r="H520" s="181"/>
      <c r="I520" s="181"/>
      <c r="J520" s="181"/>
      <c r="K520" s="181"/>
      <c r="L520" s="181"/>
      <c r="M520" s="181"/>
    </row>
    <row r="521" spans="2:13">
      <c r="B521" s="219"/>
      <c r="C521" s="219"/>
      <c r="D521" s="219"/>
      <c r="E521" s="219"/>
      <c r="F521" s="219"/>
      <c r="G521" s="219"/>
      <c r="H521" s="219"/>
      <c r="I521" s="219"/>
      <c r="J521" s="219"/>
      <c r="K521" s="219"/>
      <c r="L521" s="219"/>
      <c r="M521" s="219"/>
    </row>
    <row r="523" spans="2:13" ht="15.75">
      <c r="B523" s="207"/>
      <c r="C523" s="208" t="s">
        <v>378</v>
      </c>
      <c r="D523" s="209" t="s">
        <v>379</v>
      </c>
      <c r="E523" s="209"/>
      <c r="F523" s="209"/>
      <c r="G523" s="209"/>
      <c r="H523" s="209"/>
      <c r="I523" s="209"/>
      <c r="J523" s="209"/>
      <c r="K523" s="209"/>
      <c r="L523" s="209"/>
      <c r="M523" s="209"/>
    </row>
    <row r="524" spans="2:13" ht="15.75">
      <c r="B524" s="207"/>
      <c r="C524" s="208"/>
      <c r="D524" s="81" t="s">
        <v>184</v>
      </c>
      <c r="E524" s="210" t="s">
        <v>633</v>
      </c>
      <c r="F524" s="210"/>
      <c r="G524" s="210"/>
      <c r="H524" s="210"/>
      <c r="I524" s="210"/>
      <c r="J524" s="210"/>
      <c r="K524" s="81" t="s">
        <v>381</v>
      </c>
      <c r="L524" s="208" t="s">
        <v>569</v>
      </c>
      <c r="M524" s="208"/>
    </row>
    <row r="525" spans="2:13" ht="15.75">
      <c r="B525" s="207"/>
      <c r="C525" s="208"/>
      <c r="D525" s="81" t="s">
        <v>383</v>
      </c>
      <c r="E525" s="208" t="s">
        <v>634</v>
      </c>
      <c r="F525" s="208"/>
      <c r="G525" s="208"/>
      <c r="H525" s="208"/>
      <c r="I525" s="208"/>
      <c r="J525" s="208"/>
      <c r="K525" s="81" t="s">
        <v>385</v>
      </c>
      <c r="L525" s="211" t="s">
        <v>386</v>
      </c>
      <c r="M525" s="211"/>
    </row>
    <row r="526" spans="2:13" ht="15.75">
      <c r="B526" s="190" t="s">
        <v>635</v>
      </c>
      <c r="C526" s="190"/>
      <c r="D526" s="190"/>
      <c r="E526" s="190"/>
      <c r="F526" s="190"/>
      <c r="G526" s="190"/>
      <c r="H526" s="190"/>
      <c r="I526" s="190"/>
      <c r="J526" s="190"/>
      <c r="K526" s="190"/>
      <c r="L526" s="190"/>
      <c r="M526" s="190"/>
    </row>
    <row r="527" spans="2:13" ht="15.75">
      <c r="B527" s="191" t="s">
        <v>307</v>
      </c>
      <c r="C527" s="191"/>
      <c r="D527" s="82" t="s">
        <v>383</v>
      </c>
      <c r="E527" s="82" t="s">
        <v>388</v>
      </c>
      <c r="F527" s="82" t="s">
        <v>314</v>
      </c>
      <c r="G527" s="82" t="s">
        <v>389</v>
      </c>
      <c r="H527" s="192" t="s">
        <v>390</v>
      </c>
      <c r="I527" s="192"/>
      <c r="J527" s="192" t="s">
        <v>391</v>
      </c>
      <c r="K527" s="192"/>
      <c r="L527" s="192" t="s">
        <v>392</v>
      </c>
      <c r="M527" s="192"/>
    </row>
    <row r="528" spans="2:13" ht="30">
      <c r="B528" s="194" t="s">
        <v>626</v>
      </c>
      <c r="C528" s="194"/>
      <c r="D528" s="83" t="s">
        <v>313</v>
      </c>
      <c r="E528" s="83" t="s">
        <v>454</v>
      </c>
      <c r="F528" s="84">
        <v>88262</v>
      </c>
      <c r="G528" s="83" t="s">
        <v>309</v>
      </c>
      <c r="H528" s="184">
        <v>1</v>
      </c>
      <c r="I528" s="184"/>
      <c r="J528" s="195">
        <v>27.92</v>
      </c>
      <c r="K528" s="193"/>
      <c r="L528" s="186">
        <v>27.92</v>
      </c>
      <c r="M528" s="186"/>
    </row>
    <row r="529" spans="2:13" ht="30">
      <c r="B529" s="194" t="s">
        <v>310</v>
      </c>
      <c r="C529" s="194"/>
      <c r="D529" s="83" t="s">
        <v>313</v>
      </c>
      <c r="E529" s="83" t="s">
        <v>454</v>
      </c>
      <c r="F529" s="84">
        <v>88316</v>
      </c>
      <c r="G529" s="83" t="s">
        <v>309</v>
      </c>
      <c r="H529" s="184">
        <v>2</v>
      </c>
      <c r="I529" s="184"/>
      <c r="J529" s="195">
        <v>22.95</v>
      </c>
      <c r="K529" s="193"/>
      <c r="L529" s="186">
        <v>45.9</v>
      </c>
      <c r="M529" s="186"/>
    </row>
    <row r="530" spans="2:13" ht="15">
      <c r="B530" s="183"/>
      <c r="C530" s="183"/>
      <c r="D530" s="83"/>
      <c r="E530" s="83"/>
      <c r="F530" s="84"/>
      <c r="G530" s="85"/>
      <c r="H530" s="184"/>
      <c r="I530" s="184"/>
      <c r="J530" s="185"/>
      <c r="K530" s="185"/>
      <c r="L530" s="186"/>
      <c r="M530" s="186"/>
    </row>
    <row r="531" spans="2:13" ht="15.75">
      <c r="B531" s="187" t="s">
        <v>473</v>
      </c>
      <c r="C531" s="187"/>
      <c r="D531" s="187"/>
      <c r="E531" s="187"/>
      <c r="F531" s="187"/>
      <c r="G531" s="187"/>
      <c r="H531" s="187"/>
      <c r="I531" s="187"/>
      <c r="J531" s="187"/>
      <c r="K531" s="82" t="s">
        <v>250</v>
      </c>
      <c r="L531" s="206">
        <v>73.819999999999993</v>
      </c>
      <c r="M531" s="206"/>
    </row>
    <row r="532" spans="2:13" ht="15">
      <c r="B532" s="187"/>
      <c r="C532" s="187"/>
      <c r="D532" s="187"/>
      <c r="E532" s="187"/>
      <c r="F532" s="187"/>
      <c r="G532" s="187"/>
      <c r="H532" s="187"/>
      <c r="I532" s="187"/>
      <c r="J532" s="187"/>
      <c r="K532" s="187"/>
      <c r="L532" s="187"/>
      <c r="M532" s="187"/>
    </row>
    <row r="533" spans="2:13">
      <c r="B533" s="191" t="s">
        <v>474</v>
      </c>
      <c r="C533" s="191"/>
      <c r="D533" s="192" t="s">
        <v>383</v>
      </c>
      <c r="E533" s="192" t="s">
        <v>388</v>
      </c>
      <c r="F533" s="192" t="s">
        <v>314</v>
      </c>
      <c r="G533" s="192" t="s">
        <v>389</v>
      </c>
      <c r="H533" s="192" t="s">
        <v>521</v>
      </c>
      <c r="I533" s="192"/>
      <c r="J533" s="192" t="s">
        <v>475</v>
      </c>
      <c r="K533" s="192"/>
      <c r="L533" s="205" t="s">
        <v>392</v>
      </c>
      <c r="M533" s="192"/>
    </row>
    <row r="534" spans="2:13">
      <c r="B534" s="191"/>
      <c r="C534" s="191"/>
      <c r="D534" s="192"/>
      <c r="E534" s="192"/>
      <c r="F534" s="192"/>
      <c r="G534" s="192"/>
      <c r="H534" s="192"/>
      <c r="I534" s="192"/>
      <c r="J534" s="192"/>
      <c r="K534" s="192"/>
      <c r="L534" s="192"/>
      <c r="M534" s="192"/>
    </row>
    <row r="535" spans="2:13" ht="15">
      <c r="B535" s="194"/>
      <c r="C535" s="194"/>
      <c r="D535" s="83"/>
      <c r="E535" s="83"/>
      <c r="F535" s="83"/>
      <c r="G535" s="83"/>
      <c r="H535" s="111"/>
      <c r="I535" s="111"/>
      <c r="J535" s="112"/>
      <c r="K535" s="111"/>
      <c r="L535" s="186"/>
      <c r="M535" s="186"/>
    </row>
    <row r="536" spans="2:13" ht="15.75">
      <c r="B536" s="187" t="s">
        <v>478</v>
      </c>
      <c r="C536" s="187"/>
      <c r="D536" s="187"/>
      <c r="E536" s="187"/>
      <c r="F536" s="187"/>
      <c r="G536" s="187"/>
      <c r="H536" s="187"/>
      <c r="I536" s="187"/>
      <c r="J536" s="187"/>
      <c r="K536" s="82" t="s">
        <v>251</v>
      </c>
      <c r="L536" s="205">
        <v>0</v>
      </c>
      <c r="M536" s="192"/>
    </row>
    <row r="537" spans="2:13" ht="15">
      <c r="B537" s="187"/>
      <c r="C537" s="187"/>
      <c r="D537" s="187"/>
      <c r="E537" s="187"/>
      <c r="F537" s="187"/>
      <c r="G537" s="187"/>
      <c r="H537" s="187"/>
      <c r="I537" s="187"/>
      <c r="J537" s="187"/>
      <c r="K537" s="187"/>
      <c r="L537" s="187"/>
      <c r="M537" s="187"/>
    </row>
    <row r="538" spans="2:13" ht="15.75">
      <c r="B538" s="191" t="s">
        <v>479</v>
      </c>
      <c r="C538" s="191"/>
      <c r="D538" s="192" t="s">
        <v>383</v>
      </c>
      <c r="E538" s="192" t="s">
        <v>388</v>
      </c>
      <c r="F538" s="192" t="s">
        <v>314</v>
      </c>
      <c r="G538" s="192" t="s">
        <v>389</v>
      </c>
      <c r="H538" s="192" t="s">
        <v>390</v>
      </c>
      <c r="I538" s="192"/>
      <c r="J538" s="192" t="s">
        <v>480</v>
      </c>
      <c r="K538" s="192"/>
      <c r="L538" s="192"/>
      <c r="M538" s="192"/>
    </row>
    <row r="539" spans="2:13" ht="15.75">
      <c r="B539" s="191"/>
      <c r="C539" s="191"/>
      <c r="D539" s="192"/>
      <c r="E539" s="192"/>
      <c r="F539" s="192"/>
      <c r="G539" s="192"/>
      <c r="H539" s="192"/>
      <c r="I539" s="192"/>
      <c r="J539" s="192" t="s">
        <v>481</v>
      </c>
      <c r="K539" s="192"/>
      <c r="L539" s="192" t="s">
        <v>392</v>
      </c>
      <c r="M539" s="192"/>
    </row>
    <row r="540" spans="2:13" ht="30">
      <c r="B540" s="194" t="s">
        <v>636</v>
      </c>
      <c r="C540" s="194"/>
      <c r="D540" s="83" t="s">
        <v>313</v>
      </c>
      <c r="E540" s="83" t="s">
        <v>489</v>
      </c>
      <c r="F540" s="84">
        <v>4417</v>
      </c>
      <c r="G540" s="83" t="s">
        <v>36</v>
      </c>
      <c r="H540" s="184">
        <v>1</v>
      </c>
      <c r="I540" s="184"/>
      <c r="J540" s="195">
        <v>7.91</v>
      </c>
      <c r="K540" s="193"/>
      <c r="L540" s="186">
        <v>7.91</v>
      </c>
      <c r="M540" s="186"/>
    </row>
    <row r="541" spans="2:13" ht="30">
      <c r="B541" s="194" t="s">
        <v>628</v>
      </c>
      <c r="C541" s="194"/>
      <c r="D541" s="83" t="s">
        <v>313</v>
      </c>
      <c r="E541" s="83" t="s">
        <v>489</v>
      </c>
      <c r="F541" s="84">
        <v>4813</v>
      </c>
      <c r="G541" s="83" t="s">
        <v>569</v>
      </c>
      <c r="H541" s="184">
        <v>1</v>
      </c>
      <c r="I541" s="184"/>
      <c r="J541" s="195">
        <v>400</v>
      </c>
      <c r="K541" s="193"/>
      <c r="L541" s="186">
        <v>400</v>
      </c>
      <c r="M541" s="186"/>
    </row>
    <row r="542" spans="2:13" ht="30">
      <c r="B542" s="194" t="s">
        <v>637</v>
      </c>
      <c r="C542" s="194"/>
      <c r="D542" s="83" t="s">
        <v>313</v>
      </c>
      <c r="E542" s="83" t="s">
        <v>489</v>
      </c>
      <c r="F542" s="84">
        <v>5075</v>
      </c>
      <c r="G542" s="83" t="s">
        <v>630</v>
      </c>
      <c r="H542" s="184">
        <v>0.11</v>
      </c>
      <c r="I542" s="184"/>
      <c r="J542" s="195">
        <v>15.97</v>
      </c>
      <c r="K542" s="193"/>
      <c r="L542" s="186">
        <v>1.75</v>
      </c>
      <c r="M542" s="186"/>
    </row>
    <row r="543" spans="2:13" ht="15">
      <c r="B543" s="183"/>
      <c r="C543" s="183"/>
      <c r="D543" s="83"/>
      <c r="E543" s="83"/>
      <c r="F543" s="84"/>
      <c r="G543" s="85"/>
      <c r="H543" s="184"/>
      <c r="I543" s="184"/>
      <c r="J543" s="185"/>
      <c r="K543" s="185"/>
      <c r="L543" s="186"/>
      <c r="M543" s="186"/>
    </row>
    <row r="544" spans="2:13" ht="15.75">
      <c r="B544" s="193"/>
      <c r="C544" s="193"/>
      <c r="D544" s="193"/>
      <c r="E544" s="193"/>
      <c r="F544" s="193"/>
      <c r="G544" s="193"/>
      <c r="H544" s="193"/>
      <c r="I544" s="193"/>
      <c r="J544" s="193"/>
      <c r="K544" s="82" t="s">
        <v>273</v>
      </c>
      <c r="L544" s="188">
        <v>409.66</v>
      </c>
      <c r="M544" s="188"/>
    </row>
    <row r="545" spans="2:13" ht="15">
      <c r="B545" s="187"/>
      <c r="C545" s="187"/>
      <c r="D545" s="187"/>
      <c r="E545" s="187"/>
      <c r="F545" s="187"/>
      <c r="G545" s="187"/>
      <c r="H545" s="187"/>
      <c r="I545" s="187"/>
      <c r="J545" s="187"/>
      <c r="K545" s="187"/>
      <c r="L545" s="187"/>
      <c r="M545" s="187"/>
    </row>
    <row r="546" spans="2:13" ht="15.75">
      <c r="B546" s="191" t="s">
        <v>506</v>
      </c>
      <c r="C546" s="191"/>
      <c r="D546" s="192" t="s">
        <v>383</v>
      </c>
      <c r="E546" s="192" t="s">
        <v>388</v>
      </c>
      <c r="F546" s="192" t="s">
        <v>314</v>
      </c>
      <c r="G546" s="192" t="s">
        <v>389</v>
      </c>
      <c r="H546" s="192" t="s">
        <v>390</v>
      </c>
      <c r="I546" s="192"/>
      <c r="J546" s="192" t="s">
        <v>480</v>
      </c>
      <c r="K546" s="192"/>
      <c r="L546" s="192"/>
      <c r="M546" s="192"/>
    </row>
    <row r="547" spans="2:13" ht="15.75">
      <c r="B547" s="191"/>
      <c r="C547" s="191"/>
      <c r="D547" s="192"/>
      <c r="E547" s="192"/>
      <c r="F547" s="192"/>
      <c r="G547" s="192"/>
      <c r="H547" s="192"/>
      <c r="I547" s="192"/>
      <c r="J547" s="192" t="s">
        <v>481</v>
      </c>
      <c r="K547" s="192"/>
      <c r="L547" s="192" t="s">
        <v>392</v>
      </c>
      <c r="M547" s="192"/>
    </row>
    <row r="548" spans="2:13" ht="15">
      <c r="B548" s="183"/>
      <c r="C548" s="183"/>
      <c r="D548" s="83"/>
      <c r="E548" s="83"/>
      <c r="F548" s="84"/>
      <c r="G548" s="85"/>
      <c r="H548" s="184"/>
      <c r="I548" s="184"/>
      <c r="J548" s="185"/>
      <c r="K548" s="185"/>
      <c r="L548" s="186"/>
      <c r="M548" s="186"/>
    </row>
    <row r="549" spans="2:13" ht="15.75">
      <c r="B549" s="187" t="s">
        <v>513</v>
      </c>
      <c r="C549" s="187"/>
      <c r="D549" s="187"/>
      <c r="E549" s="187"/>
      <c r="F549" s="187"/>
      <c r="G549" s="187"/>
      <c r="H549" s="187"/>
      <c r="I549" s="187"/>
      <c r="J549" s="187"/>
      <c r="K549" s="82" t="s">
        <v>285</v>
      </c>
      <c r="L549" s="188">
        <v>0</v>
      </c>
      <c r="M549" s="188"/>
    </row>
    <row r="550" spans="2:13" ht="15">
      <c r="B550" s="187"/>
      <c r="C550" s="187"/>
      <c r="D550" s="187"/>
      <c r="E550" s="187"/>
      <c r="F550" s="187"/>
      <c r="G550" s="187"/>
      <c r="H550" s="187"/>
      <c r="I550" s="187"/>
      <c r="J550" s="187"/>
      <c r="K550" s="187"/>
      <c r="L550" s="187"/>
      <c r="M550" s="187"/>
    </row>
    <row r="551" spans="2:13" ht="15">
      <c r="B551" s="183"/>
      <c r="C551" s="183"/>
      <c r="D551" s="83"/>
      <c r="E551" s="83"/>
      <c r="F551" s="84"/>
      <c r="G551" s="85"/>
      <c r="H551" s="184"/>
      <c r="I551" s="184"/>
      <c r="J551" s="185"/>
      <c r="K551" s="185"/>
      <c r="L551" s="186"/>
      <c r="M551" s="186"/>
    </row>
    <row r="552" spans="2:13" ht="15.75">
      <c r="B552" s="191" t="s">
        <v>514</v>
      </c>
      <c r="C552" s="191"/>
      <c r="D552" s="192" t="s">
        <v>383</v>
      </c>
      <c r="E552" s="192" t="s">
        <v>388</v>
      </c>
      <c r="F552" s="192" t="s">
        <v>314</v>
      </c>
      <c r="G552" s="192" t="s">
        <v>389</v>
      </c>
      <c r="H552" s="192" t="s">
        <v>390</v>
      </c>
      <c r="I552" s="192"/>
      <c r="J552" s="192" t="s">
        <v>480</v>
      </c>
      <c r="K552" s="192"/>
      <c r="L552" s="192"/>
      <c r="M552" s="192"/>
    </row>
    <row r="553" spans="2:13" ht="15.75">
      <c r="B553" s="191"/>
      <c r="C553" s="191"/>
      <c r="D553" s="192"/>
      <c r="E553" s="192"/>
      <c r="F553" s="192"/>
      <c r="G553" s="192"/>
      <c r="H553" s="192"/>
      <c r="I553" s="192"/>
      <c r="J553" s="192" t="s">
        <v>481</v>
      </c>
      <c r="K553" s="192"/>
      <c r="L553" s="192" t="s">
        <v>392</v>
      </c>
      <c r="M553" s="192"/>
    </row>
    <row r="554" spans="2:13" ht="30">
      <c r="B554" s="194" t="s">
        <v>638</v>
      </c>
      <c r="C554" s="194"/>
      <c r="D554" s="83" t="s">
        <v>313</v>
      </c>
      <c r="E554" s="83" t="s">
        <v>273</v>
      </c>
      <c r="F554" s="84">
        <v>94962</v>
      </c>
      <c r="G554" s="83" t="s">
        <v>311</v>
      </c>
      <c r="H554" s="184">
        <v>0.01</v>
      </c>
      <c r="I554" s="184"/>
      <c r="J554" s="195">
        <v>401.49</v>
      </c>
      <c r="K554" s="193"/>
      <c r="L554" s="186">
        <v>4.01</v>
      </c>
      <c r="M554" s="186"/>
    </row>
    <row r="555" spans="2:13" ht="15">
      <c r="B555" s="183"/>
      <c r="C555" s="183"/>
      <c r="D555" s="83"/>
      <c r="E555" s="83"/>
      <c r="F555" s="84"/>
      <c r="G555" s="85"/>
      <c r="H555" s="184"/>
      <c r="I555" s="184"/>
      <c r="J555" s="185"/>
      <c r="K555" s="185"/>
      <c r="L555" s="186"/>
      <c r="M555" s="186"/>
    </row>
    <row r="556" spans="2:13" ht="15.75">
      <c r="B556" s="187" t="s">
        <v>515</v>
      </c>
      <c r="C556" s="187"/>
      <c r="D556" s="187"/>
      <c r="E556" s="187"/>
      <c r="F556" s="187"/>
      <c r="G556" s="187"/>
      <c r="H556" s="187"/>
      <c r="I556" s="187"/>
      <c r="J556" s="187"/>
      <c r="K556" s="82" t="s">
        <v>291</v>
      </c>
      <c r="L556" s="188">
        <v>4.01</v>
      </c>
      <c r="M556" s="188"/>
    </row>
    <row r="557" spans="2:13" ht="15">
      <c r="B557" s="189"/>
      <c r="C557" s="189"/>
      <c r="D557" s="189"/>
      <c r="E557" s="189"/>
      <c r="F557" s="189"/>
      <c r="G557" s="189"/>
      <c r="H557" s="189"/>
      <c r="I557" s="189"/>
      <c r="J557" s="189"/>
      <c r="K557" s="189"/>
      <c r="L557" s="186"/>
      <c r="M557" s="186"/>
    </row>
    <row r="558" spans="2:13" ht="15.75">
      <c r="B558" s="190" t="s">
        <v>516</v>
      </c>
      <c r="C558" s="190"/>
      <c r="D558" s="190"/>
      <c r="E558" s="190"/>
      <c r="F558" s="190"/>
      <c r="G558" s="190"/>
      <c r="H558" s="190"/>
      <c r="I558" s="190"/>
      <c r="J558" s="190"/>
      <c r="K558" s="190"/>
      <c r="L558" s="188">
        <v>487.49</v>
      </c>
      <c r="M558" s="188"/>
    </row>
    <row r="559" spans="2:13">
      <c r="B559" s="180"/>
      <c r="C559" s="180"/>
      <c r="D559" s="180"/>
      <c r="E559" s="180"/>
      <c r="F559" s="180"/>
      <c r="G559" s="180"/>
      <c r="H559" s="180"/>
      <c r="I559" s="180"/>
      <c r="J559" s="180"/>
      <c r="K559" s="180"/>
      <c r="L559" s="180"/>
      <c r="M559" s="180"/>
    </row>
    <row r="560" spans="2:13" ht="15.75">
      <c r="B560" s="181" t="s">
        <v>517</v>
      </c>
      <c r="C560" s="181"/>
      <c r="D560" s="181"/>
      <c r="E560" s="181"/>
      <c r="F560" s="181"/>
      <c r="G560" s="181"/>
      <c r="H560" s="181"/>
      <c r="I560" s="181"/>
      <c r="J560" s="181"/>
      <c r="K560" s="181"/>
      <c r="L560" s="181"/>
      <c r="M560" s="181"/>
    </row>
    <row r="561" spans="2:13">
      <c r="B561" s="219"/>
      <c r="C561" s="219"/>
      <c r="D561" s="219"/>
      <c r="E561" s="219"/>
      <c r="F561" s="219"/>
      <c r="G561" s="219"/>
      <c r="H561" s="219"/>
      <c r="I561" s="219"/>
      <c r="J561" s="219"/>
      <c r="K561" s="219"/>
      <c r="L561" s="219"/>
      <c r="M561" s="219"/>
    </row>
    <row r="563" spans="2:13" ht="15.75" customHeight="1">
      <c r="B563" s="207"/>
      <c r="C563" s="208" t="s">
        <v>378</v>
      </c>
      <c r="D563" s="209" t="s">
        <v>379</v>
      </c>
      <c r="E563" s="209"/>
      <c r="F563" s="209"/>
      <c r="G563" s="209"/>
      <c r="H563" s="209"/>
      <c r="I563" s="209"/>
      <c r="J563" s="209"/>
      <c r="K563" s="209"/>
      <c r="L563" s="209"/>
      <c r="M563" s="209"/>
    </row>
    <row r="564" spans="2:13" ht="15.75" customHeight="1">
      <c r="B564" s="207"/>
      <c r="C564" s="208"/>
      <c r="D564" s="81" t="s">
        <v>184</v>
      </c>
      <c r="E564" s="210" t="s">
        <v>639</v>
      </c>
      <c r="F564" s="210"/>
      <c r="G564" s="210"/>
      <c r="H564" s="210"/>
      <c r="I564" s="210"/>
      <c r="J564" s="210"/>
      <c r="K564" s="81" t="s">
        <v>381</v>
      </c>
      <c r="L564" s="208" t="s">
        <v>36</v>
      </c>
      <c r="M564" s="208"/>
    </row>
    <row r="565" spans="2:13" ht="15.75" customHeight="1">
      <c r="B565" s="207"/>
      <c r="C565" s="208"/>
      <c r="D565" s="81" t="s">
        <v>383</v>
      </c>
      <c r="E565" s="208" t="s">
        <v>640</v>
      </c>
      <c r="F565" s="208"/>
      <c r="G565" s="208"/>
      <c r="H565" s="208"/>
      <c r="I565" s="208"/>
      <c r="J565" s="208"/>
      <c r="K565" s="81" t="s">
        <v>385</v>
      </c>
      <c r="L565" s="211" t="s">
        <v>386</v>
      </c>
      <c r="M565" s="211"/>
    </row>
    <row r="566" spans="2:13" ht="15.75">
      <c r="B566" s="190" t="s">
        <v>641</v>
      </c>
      <c r="C566" s="190"/>
      <c r="D566" s="190"/>
      <c r="E566" s="190"/>
      <c r="F566" s="190"/>
      <c r="G566" s="190"/>
      <c r="H566" s="190"/>
      <c r="I566" s="190"/>
      <c r="J566" s="190"/>
      <c r="K566" s="190"/>
      <c r="L566" s="190"/>
      <c r="M566" s="190"/>
    </row>
    <row r="567" spans="2:13" ht="15.75" customHeight="1">
      <c r="B567" s="191" t="s">
        <v>307</v>
      </c>
      <c r="C567" s="191"/>
      <c r="D567" s="82" t="s">
        <v>383</v>
      </c>
      <c r="E567" s="82" t="s">
        <v>388</v>
      </c>
      <c r="F567" s="82" t="s">
        <v>314</v>
      </c>
      <c r="G567" s="82" t="s">
        <v>389</v>
      </c>
      <c r="H567" s="192" t="s">
        <v>390</v>
      </c>
      <c r="I567" s="192"/>
      <c r="J567" s="192" t="s">
        <v>391</v>
      </c>
      <c r="K567" s="192"/>
      <c r="L567" s="192" t="s">
        <v>392</v>
      </c>
      <c r="M567" s="192"/>
    </row>
    <row r="568" spans="2:13" ht="15" customHeight="1">
      <c r="B568" s="194" t="s">
        <v>642</v>
      </c>
      <c r="C568" s="194"/>
      <c r="D568" s="83" t="s">
        <v>312</v>
      </c>
      <c r="E568" s="83" t="s">
        <v>395</v>
      </c>
      <c r="F568" s="84" t="s">
        <v>643</v>
      </c>
      <c r="G568" s="83" t="s">
        <v>309</v>
      </c>
      <c r="H568" s="184">
        <v>4.165E-2</v>
      </c>
      <c r="I568" s="184"/>
      <c r="J568" s="195">
        <v>35.29</v>
      </c>
      <c r="K568" s="193"/>
      <c r="L568" s="186">
        <v>1.46</v>
      </c>
      <c r="M568" s="186"/>
    </row>
    <row r="569" spans="2:13" ht="15">
      <c r="B569" s="183"/>
      <c r="C569" s="183"/>
      <c r="D569" s="83"/>
      <c r="E569" s="83"/>
      <c r="F569" s="84"/>
      <c r="G569" s="85"/>
      <c r="H569" s="184"/>
      <c r="I569" s="184"/>
      <c r="J569" s="185"/>
      <c r="K569" s="185"/>
      <c r="L569" s="186"/>
      <c r="M569" s="186"/>
    </row>
    <row r="570" spans="2:13" ht="15.75">
      <c r="B570" s="187" t="s">
        <v>473</v>
      </c>
      <c r="C570" s="187"/>
      <c r="D570" s="187"/>
      <c r="E570" s="187"/>
      <c r="F570" s="187"/>
      <c r="G570" s="187"/>
      <c r="H570" s="187"/>
      <c r="I570" s="187"/>
      <c r="J570" s="187"/>
      <c r="K570" s="82" t="s">
        <v>250</v>
      </c>
      <c r="L570" s="206">
        <v>1.46</v>
      </c>
      <c r="M570" s="206"/>
    </row>
    <row r="571" spans="2:13" ht="15">
      <c r="B571" s="187"/>
      <c r="C571" s="187"/>
      <c r="D571" s="187"/>
      <c r="E571" s="187"/>
      <c r="F571" s="187"/>
      <c r="G571" s="187"/>
      <c r="H571" s="187"/>
      <c r="I571" s="187"/>
      <c r="J571" s="187"/>
      <c r="K571" s="187"/>
      <c r="L571" s="187"/>
      <c r="M571" s="187"/>
    </row>
    <row r="572" spans="2:13" ht="14.25" customHeight="1">
      <c r="B572" s="191" t="s">
        <v>474</v>
      </c>
      <c r="C572" s="191"/>
      <c r="D572" s="192" t="s">
        <v>383</v>
      </c>
      <c r="E572" s="192" t="s">
        <v>388</v>
      </c>
      <c r="F572" s="192" t="s">
        <v>314</v>
      </c>
      <c r="G572" s="192" t="s">
        <v>389</v>
      </c>
      <c r="H572" s="192" t="s">
        <v>521</v>
      </c>
      <c r="I572" s="192"/>
      <c r="J572" s="192" t="s">
        <v>475</v>
      </c>
      <c r="K572" s="192"/>
      <c r="L572" s="205" t="s">
        <v>392</v>
      </c>
      <c r="M572" s="192"/>
    </row>
    <row r="573" spans="2:13" ht="14.25" customHeight="1">
      <c r="B573" s="191"/>
      <c r="C573" s="191"/>
      <c r="D573" s="192"/>
      <c r="E573" s="192"/>
      <c r="F573" s="192"/>
      <c r="G573" s="192"/>
      <c r="H573" s="192"/>
      <c r="I573" s="192"/>
      <c r="J573" s="192"/>
      <c r="K573" s="192"/>
      <c r="L573" s="192"/>
      <c r="M573" s="192"/>
    </row>
    <row r="574" spans="2:13" ht="15">
      <c r="B574" s="194"/>
      <c r="C574" s="194"/>
      <c r="D574" s="83"/>
      <c r="E574" s="83"/>
      <c r="F574" s="83"/>
      <c r="G574" s="83"/>
      <c r="H574" s="201"/>
      <c r="I574" s="202"/>
      <c r="J574" s="203"/>
      <c r="K574" s="204"/>
      <c r="L574" s="186"/>
      <c r="M574" s="186"/>
    </row>
    <row r="575" spans="2:13" ht="15.75">
      <c r="B575" s="187" t="s">
        <v>478</v>
      </c>
      <c r="C575" s="187"/>
      <c r="D575" s="187"/>
      <c r="E575" s="187"/>
      <c r="F575" s="187"/>
      <c r="G575" s="187"/>
      <c r="H575" s="187"/>
      <c r="I575" s="187"/>
      <c r="J575" s="187"/>
      <c r="K575" s="82" t="s">
        <v>251</v>
      </c>
      <c r="L575" s="205">
        <v>0</v>
      </c>
      <c r="M575" s="192"/>
    </row>
    <row r="576" spans="2:13" ht="15">
      <c r="B576" s="187"/>
      <c r="C576" s="187"/>
      <c r="D576" s="187"/>
      <c r="E576" s="187"/>
      <c r="F576" s="187"/>
      <c r="G576" s="187"/>
      <c r="H576" s="187"/>
      <c r="I576" s="187"/>
      <c r="J576" s="187"/>
      <c r="K576" s="187"/>
      <c r="L576" s="187"/>
      <c r="M576" s="187"/>
    </row>
    <row r="577" spans="2:13" ht="15.75" customHeight="1">
      <c r="B577" s="191" t="s">
        <v>479</v>
      </c>
      <c r="C577" s="191"/>
      <c r="D577" s="192" t="s">
        <v>383</v>
      </c>
      <c r="E577" s="192" t="s">
        <v>388</v>
      </c>
      <c r="F577" s="192" t="s">
        <v>314</v>
      </c>
      <c r="G577" s="192" t="s">
        <v>389</v>
      </c>
      <c r="H577" s="192" t="s">
        <v>390</v>
      </c>
      <c r="I577" s="192"/>
      <c r="J577" s="192" t="s">
        <v>480</v>
      </c>
      <c r="K577" s="192"/>
      <c r="L577" s="192"/>
      <c r="M577" s="192"/>
    </row>
    <row r="578" spans="2:13" ht="15.75">
      <c r="B578" s="191"/>
      <c r="C578" s="191"/>
      <c r="D578" s="192"/>
      <c r="E578" s="192"/>
      <c r="F578" s="192"/>
      <c r="G578" s="192"/>
      <c r="H578" s="192"/>
      <c r="I578" s="192"/>
      <c r="J578" s="192" t="s">
        <v>481</v>
      </c>
      <c r="K578" s="192"/>
      <c r="L578" s="192" t="s">
        <v>392</v>
      </c>
      <c r="M578" s="192"/>
    </row>
    <row r="579" spans="2:13" ht="30" customHeight="1">
      <c r="B579" s="194" t="s">
        <v>644</v>
      </c>
      <c r="C579" s="194"/>
      <c r="D579" s="83" t="s">
        <v>313</v>
      </c>
      <c r="E579" s="83" t="s">
        <v>489</v>
      </c>
      <c r="F579" s="84">
        <v>43054</v>
      </c>
      <c r="G579" s="83" t="s">
        <v>630</v>
      </c>
      <c r="H579" s="184">
        <v>4.2839999999999996E-2</v>
      </c>
      <c r="I579" s="184"/>
      <c r="J579" s="195">
        <v>8.9499999999999993</v>
      </c>
      <c r="K579" s="193"/>
      <c r="L579" s="186">
        <v>0.38</v>
      </c>
      <c r="M579" s="186"/>
    </row>
    <row r="580" spans="2:13" ht="30" customHeight="1">
      <c r="B580" s="194" t="s">
        <v>645</v>
      </c>
      <c r="C580" s="194"/>
      <c r="D580" s="83" t="s">
        <v>313</v>
      </c>
      <c r="E580" s="83" t="s">
        <v>489</v>
      </c>
      <c r="F580" s="84">
        <v>37524</v>
      </c>
      <c r="G580" s="83" t="s">
        <v>36</v>
      </c>
      <c r="H580" s="184">
        <v>5.5000000000000007E-2</v>
      </c>
      <c r="I580" s="184"/>
      <c r="J580" s="195">
        <v>2.96</v>
      </c>
      <c r="K580" s="193"/>
      <c r="L580" s="186">
        <v>0.16</v>
      </c>
      <c r="M580" s="186"/>
    </row>
    <row r="581" spans="2:13" ht="15">
      <c r="B581" s="183"/>
      <c r="C581" s="183"/>
      <c r="D581" s="83"/>
      <c r="E581" s="83"/>
      <c r="F581" s="84"/>
      <c r="G581" s="85"/>
      <c r="H581" s="184"/>
      <c r="I581" s="184"/>
      <c r="J581" s="185"/>
      <c r="K581" s="185"/>
      <c r="L581" s="186"/>
      <c r="M581" s="186"/>
    </row>
    <row r="582" spans="2:13" ht="15.75">
      <c r="B582" s="193"/>
      <c r="C582" s="193"/>
      <c r="D582" s="193"/>
      <c r="E582" s="193"/>
      <c r="F582" s="193"/>
      <c r="G582" s="193"/>
      <c r="H582" s="193"/>
      <c r="I582" s="193"/>
      <c r="J582" s="193"/>
      <c r="K582" s="82" t="s">
        <v>273</v>
      </c>
      <c r="L582" s="188">
        <v>0.54</v>
      </c>
      <c r="M582" s="188"/>
    </row>
    <row r="583" spans="2:13" ht="15">
      <c r="B583" s="187"/>
      <c r="C583" s="187"/>
      <c r="D583" s="187"/>
      <c r="E583" s="187"/>
      <c r="F583" s="187"/>
      <c r="G583" s="187"/>
      <c r="H583" s="187"/>
      <c r="I583" s="187"/>
      <c r="J583" s="187"/>
      <c r="K583" s="187"/>
      <c r="L583" s="187"/>
      <c r="M583" s="187"/>
    </row>
    <row r="584" spans="2:13" ht="15.75">
      <c r="B584" s="191" t="s">
        <v>506</v>
      </c>
      <c r="C584" s="191"/>
      <c r="D584" s="192" t="s">
        <v>383</v>
      </c>
      <c r="E584" s="192" t="s">
        <v>388</v>
      </c>
      <c r="F584" s="192" t="s">
        <v>314</v>
      </c>
      <c r="G584" s="192" t="s">
        <v>389</v>
      </c>
      <c r="H584" s="192" t="s">
        <v>390</v>
      </c>
      <c r="I584" s="192"/>
      <c r="J584" s="192" t="s">
        <v>480</v>
      </c>
      <c r="K584" s="192"/>
      <c r="L584" s="192"/>
      <c r="M584" s="192"/>
    </row>
    <row r="585" spans="2:13" ht="15.75">
      <c r="B585" s="191"/>
      <c r="C585" s="191"/>
      <c r="D585" s="192"/>
      <c r="E585" s="192"/>
      <c r="F585" s="192"/>
      <c r="G585" s="192"/>
      <c r="H585" s="192"/>
      <c r="I585" s="192"/>
      <c r="J585" s="192" t="s">
        <v>481</v>
      </c>
      <c r="K585" s="192"/>
      <c r="L585" s="192" t="s">
        <v>392</v>
      </c>
      <c r="M585" s="192"/>
    </row>
    <row r="586" spans="2:13" ht="15">
      <c r="B586" s="183"/>
      <c r="C586" s="183"/>
      <c r="D586" s="83"/>
      <c r="E586" s="83"/>
      <c r="F586" s="84"/>
      <c r="G586" s="85"/>
      <c r="H586" s="184"/>
      <c r="I586" s="184"/>
      <c r="J586" s="185"/>
      <c r="K586" s="185"/>
      <c r="L586" s="186"/>
      <c r="M586" s="186"/>
    </row>
    <row r="587" spans="2:13" ht="15.75">
      <c r="B587" s="187" t="s">
        <v>513</v>
      </c>
      <c r="C587" s="187"/>
      <c r="D587" s="187"/>
      <c r="E587" s="187"/>
      <c r="F587" s="187"/>
      <c r="G587" s="187"/>
      <c r="H587" s="187"/>
      <c r="I587" s="187"/>
      <c r="J587" s="187"/>
      <c r="K587" s="82" t="s">
        <v>285</v>
      </c>
      <c r="L587" s="188">
        <v>0</v>
      </c>
      <c r="M587" s="188"/>
    </row>
    <row r="588" spans="2:13" ht="15">
      <c r="B588" s="187"/>
      <c r="C588" s="187"/>
      <c r="D588" s="187"/>
      <c r="E588" s="187"/>
      <c r="F588" s="187"/>
      <c r="G588" s="187"/>
      <c r="H588" s="187"/>
      <c r="I588" s="187"/>
      <c r="J588" s="187"/>
      <c r="K588" s="187"/>
      <c r="L588" s="187"/>
      <c r="M588" s="187"/>
    </row>
    <row r="589" spans="2:13" ht="15">
      <c r="B589" s="183"/>
      <c r="C589" s="183"/>
      <c r="D589" s="83"/>
      <c r="E589" s="83"/>
      <c r="F589" s="84"/>
      <c r="G589" s="85"/>
      <c r="H589" s="184"/>
      <c r="I589" s="184"/>
      <c r="J589" s="185"/>
      <c r="K589" s="185"/>
      <c r="L589" s="186"/>
      <c r="M589" s="186"/>
    </row>
    <row r="590" spans="2:13" ht="15.75" customHeight="1">
      <c r="B590" s="191" t="s">
        <v>514</v>
      </c>
      <c r="C590" s="191"/>
      <c r="D590" s="192" t="s">
        <v>383</v>
      </c>
      <c r="E590" s="192" t="s">
        <v>388</v>
      </c>
      <c r="F590" s="192" t="s">
        <v>314</v>
      </c>
      <c r="G590" s="192" t="s">
        <v>389</v>
      </c>
      <c r="H590" s="192" t="s">
        <v>390</v>
      </c>
      <c r="I590" s="192"/>
      <c r="J590" s="192" t="s">
        <v>480</v>
      </c>
      <c r="K590" s="192"/>
      <c r="L590" s="192"/>
      <c r="M590" s="192"/>
    </row>
    <row r="591" spans="2:13" ht="15.75">
      <c r="B591" s="191"/>
      <c r="C591" s="191"/>
      <c r="D591" s="192"/>
      <c r="E591" s="192"/>
      <c r="F591" s="192"/>
      <c r="G591" s="192"/>
      <c r="H591" s="192"/>
      <c r="I591" s="192"/>
      <c r="J591" s="192" t="s">
        <v>481</v>
      </c>
      <c r="K591" s="192"/>
      <c r="L591" s="192" t="s">
        <v>392</v>
      </c>
      <c r="M591" s="192"/>
    </row>
    <row r="592" spans="2:13" ht="15">
      <c r="B592" s="183"/>
      <c r="C592" s="183"/>
      <c r="D592" s="83"/>
      <c r="E592" s="83"/>
      <c r="F592" s="84"/>
      <c r="G592" s="85"/>
      <c r="H592" s="184"/>
      <c r="I592" s="184"/>
      <c r="J592" s="185"/>
      <c r="K592" s="185"/>
      <c r="L592" s="186"/>
      <c r="M592" s="186"/>
    </row>
    <row r="593" spans="2:13" ht="15.75">
      <c r="B593" s="187" t="s">
        <v>515</v>
      </c>
      <c r="C593" s="187"/>
      <c r="D593" s="187"/>
      <c r="E593" s="187"/>
      <c r="F593" s="187"/>
      <c r="G593" s="187"/>
      <c r="H593" s="187"/>
      <c r="I593" s="187"/>
      <c r="J593" s="187"/>
      <c r="K593" s="82" t="s">
        <v>291</v>
      </c>
      <c r="L593" s="188">
        <v>0</v>
      </c>
      <c r="M593" s="188"/>
    </row>
    <row r="594" spans="2:13" ht="15">
      <c r="B594" s="189"/>
      <c r="C594" s="189"/>
      <c r="D594" s="189"/>
      <c r="E594" s="189"/>
      <c r="F594" s="189"/>
      <c r="G594" s="189"/>
      <c r="H594" s="189"/>
      <c r="I594" s="189"/>
      <c r="J594" s="189"/>
      <c r="K594" s="189"/>
      <c r="L594" s="186"/>
      <c r="M594" s="186"/>
    </row>
    <row r="595" spans="2:13" ht="15.75">
      <c r="B595" s="190" t="s">
        <v>516</v>
      </c>
      <c r="C595" s="190"/>
      <c r="D595" s="190"/>
      <c r="E595" s="190"/>
      <c r="F595" s="190"/>
      <c r="G595" s="190"/>
      <c r="H595" s="190"/>
      <c r="I595" s="190"/>
      <c r="J595" s="190"/>
      <c r="K595" s="190"/>
      <c r="L595" s="188">
        <v>2</v>
      </c>
      <c r="M595" s="188"/>
    </row>
    <row r="596" spans="2:13">
      <c r="B596" s="180"/>
      <c r="C596" s="180"/>
      <c r="D596" s="180"/>
      <c r="E596" s="180"/>
      <c r="F596" s="180"/>
      <c r="G596" s="180"/>
      <c r="H596" s="180"/>
      <c r="I596" s="180"/>
      <c r="J596" s="180"/>
      <c r="K596" s="180"/>
      <c r="L596" s="180"/>
      <c r="M596" s="180"/>
    </row>
    <row r="597" spans="2:13" ht="15.75" customHeight="1">
      <c r="B597" s="181" t="s">
        <v>517</v>
      </c>
      <c r="C597" s="181"/>
      <c r="D597" s="181"/>
      <c r="E597" s="181"/>
      <c r="F597" s="181"/>
      <c r="G597" s="181"/>
      <c r="H597" s="181"/>
      <c r="I597" s="181"/>
      <c r="J597" s="181"/>
      <c r="K597" s="181"/>
      <c r="L597" s="181"/>
      <c r="M597" s="181"/>
    </row>
    <row r="598" spans="2:13">
      <c r="B598" s="219"/>
      <c r="C598" s="219"/>
      <c r="D598" s="219"/>
      <c r="E598" s="219"/>
      <c r="F598" s="219"/>
      <c r="G598" s="219"/>
      <c r="H598" s="219"/>
      <c r="I598" s="219"/>
      <c r="J598" s="219"/>
      <c r="K598" s="219"/>
      <c r="L598" s="219"/>
      <c r="M598" s="219"/>
    </row>
    <row r="600" spans="2:13" ht="15.75">
      <c r="B600" s="207"/>
      <c r="C600" s="208" t="s">
        <v>378</v>
      </c>
      <c r="D600" s="209" t="s">
        <v>379</v>
      </c>
      <c r="E600" s="209"/>
      <c r="F600" s="209"/>
      <c r="G600" s="209"/>
      <c r="H600" s="209"/>
      <c r="I600" s="209"/>
      <c r="J600" s="209"/>
      <c r="K600" s="209"/>
      <c r="L600" s="209"/>
      <c r="M600" s="209"/>
    </row>
    <row r="601" spans="2:13" ht="15.75">
      <c r="B601" s="207"/>
      <c r="C601" s="208"/>
      <c r="D601" s="81" t="s">
        <v>184</v>
      </c>
      <c r="E601" s="210" t="s">
        <v>646</v>
      </c>
      <c r="F601" s="210"/>
      <c r="G601" s="210"/>
      <c r="H601" s="210"/>
      <c r="I601" s="210"/>
      <c r="J601" s="210"/>
      <c r="K601" s="81" t="s">
        <v>381</v>
      </c>
      <c r="L601" s="208" t="s">
        <v>382</v>
      </c>
      <c r="M601" s="208"/>
    </row>
    <row r="602" spans="2:13" ht="15.75">
      <c r="B602" s="207"/>
      <c r="C602" s="208"/>
      <c r="D602" s="81" t="s">
        <v>383</v>
      </c>
      <c r="E602" s="208" t="s">
        <v>647</v>
      </c>
      <c r="F602" s="208"/>
      <c r="G602" s="208"/>
      <c r="H602" s="208"/>
      <c r="I602" s="208"/>
      <c r="J602" s="208"/>
      <c r="K602" s="81" t="s">
        <v>385</v>
      </c>
      <c r="L602" s="211" t="s">
        <v>386</v>
      </c>
      <c r="M602" s="211"/>
    </row>
    <row r="603" spans="2:13" ht="15.75">
      <c r="B603" s="190" t="s">
        <v>648</v>
      </c>
      <c r="C603" s="190"/>
      <c r="D603" s="190"/>
      <c r="E603" s="190"/>
      <c r="F603" s="190"/>
      <c r="G603" s="190"/>
      <c r="H603" s="190"/>
      <c r="I603" s="190"/>
      <c r="J603" s="190"/>
      <c r="K603" s="190"/>
      <c r="L603" s="190"/>
      <c r="M603" s="190"/>
    </row>
    <row r="604" spans="2:13" ht="15.75">
      <c r="B604" s="191" t="s">
        <v>307</v>
      </c>
      <c r="C604" s="191"/>
      <c r="D604" s="82" t="s">
        <v>383</v>
      </c>
      <c r="E604" s="82" t="s">
        <v>388</v>
      </c>
      <c r="F604" s="82" t="s">
        <v>314</v>
      </c>
      <c r="G604" s="82" t="s">
        <v>389</v>
      </c>
      <c r="H604" s="192" t="s">
        <v>390</v>
      </c>
      <c r="I604" s="192"/>
      <c r="J604" s="192" t="s">
        <v>391</v>
      </c>
      <c r="K604" s="192"/>
      <c r="L604" s="192" t="s">
        <v>392</v>
      </c>
      <c r="M604" s="192"/>
    </row>
    <row r="605" spans="2:13" ht="30">
      <c r="B605" s="194" t="s">
        <v>310</v>
      </c>
      <c r="C605" s="194"/>
      <c r="D605" s="83" t="s">
        <v>313</v>
      </c>
      <c r="E605" s="83" t="s">
        <v>454</v>
      </c>
      <c r="F605" s="84">
        <v>88316</v>
      </c>
      <c r="G605" s="83" t="s">
        <v>309</v>
      </c>
      <c r="H605" s="184">
        <v>14.3748</v>
      </c>
      <c r="I605" s="184"/>
      <c r="J605" s="195">
        <v>22.95</v>
      </c>
      <c r="K605" s="193"/>
      <c r="L605" s="186">
        <v>329.9</v>
      </c>
      <c r="M605" s="186"/>
    </row>
    <row r="606" spans="2:13" ht="30">
      <c r="B606" s="194" t="s">
        <v>649</v>
      </c>
      <c r="C606" s="194"/>
      <c r="D606" s="83" t="s">
        <v>313</v>
      </c>
      <c r="E606" s="83" t="s">
        <v>454</v>
      </c>
      <c r="F606" s="84">
        <v>88251</v>
      </c>
      <c r="G606" s="83" t="s">
        <v>309</v>
      </c>
      <c r="H606" s="184">
        <v>15.038400000000001</v>
      </c>
      <c r="I606" s="184"/>
      <c r="J606" s="195">
        <v>23.86</v>
      </c>
      <c r="K606" s="193"/>
      <c r="L606" s="186">
        <v>358.81</v>
      </c>
      <c r="M606" s="186"/>
    </row>
    <row r="607" spans="2:13" ht="15">
      <c r="B607" s="183"/>
      <c r="C607" s="183"/>
      <c r="D607" s="83"/>
      <c r="E607" s="83"/>
      <c r="F607" s="84"/>
      <c r="G607" s="85"/>
      <c r="H607" s="184"/>
      <c r="I607" s="184"/>
      <c r="J607" s="185"/>
      <c r="K607" s="185"/>
      <c r="L607" s="186"/>
      <c r="M607" s="186"/>
    </row>
    <row r="608" spans="2:13" ht="15.75">
      <c r="B608" s="187" t="s">
        <v>473</v>
      </c>
      <c r="C608" s="187"/>
      <c r="D608" s="187"/>
      <c r="E608" s="187"/>
      <c r="F608" s="187"/>
      <c r="G608" s="187"/>
      <c r="H608" s="187"/>
      <c r="I608" s="187"/>
      <c r="J608" s="187"/>
      <c r="K608" s="82" t="s">
        <v>250</v>
      </c>
      <c r="L608" s="206">
        <v>688.71</v>
      </c>
      <c r="M608" s="206"/>
    </row>
    <row r="609" spans="2:13" ht="15">
      <c r="B609" s="187"/>
      <c r="C609" s="187"/>
      <c r="D609" s="187"/>
      <c r="E609" s="187"/>
      <c r="F609" s="187"/>
      <c r="G609" s="187"/>
      <c r="H609" s="187"/>
      <c r="I609" s="187"/>
      <c r="J609" s="187"/>
      <c r="K609" s="187"/>
      <c r="L609" s="187"/>
      <c r="M609" s="187"/>
    </row>
    <row r="610" spans="2:13">
      <c r="B610" s="191" t="s">
        <v>474</v>
      </c>
      <c r="C610" s="191"/>
      <c r="D610" s="192" t="s">
        <v>383</v>
      </c>
      <c r="E610" s="192" t="s">
        <v>388</v>
      </c>
      <c r="F610" s="192" t="s">
        <v>314</v>
      </c>
      <c r="G610" s="192" t="s">
        <v>389</v>
      </c>
      <c r="H610" s="192" t="s">
        <v>521</v>
      </c>
      <c r="I610" s="192"/>
      <c r="J610" s="192" t="s">
        <v>475</v>
      </c>
      <c r="K610" s="192"/>
      <c r="L610" s="205" t="s">
        <v>392</v>
      </c>
      <c r="M610" s="192"/>
    </row>
    <row r="611" spans="2:13">
      <c r="B611" s="191"/>
      <c r="C611" s="191"/>
      <c r="D611" s="192"/>
      <c r="E611" s="192"/>
      <c r="F611" s="192"/>
      <c r="G611" s="192"/>
      <c r="H611" s="192"/>
      <c r="I611" s="192"/>
      <c r="J611" s="192"/>
      <c r="K611" s="192"/>
      <c r="L611" s="192"/>
      <c r="M611" s="192"/>
    </row>
    <row r="612" spans="2:13" ht="15">
      <c r="B612" s="194"/>
      <c r="C612" s="194"/>
      <c r="D612" s="83"/>
      <c r="E612" s="83"/>
      <c r="F612" s="83"/>
      <c r="G612" s="83"/>
      <c r="H612" s="111"/>
      <c r="I612" s="111"/>
      <c r="J612" s="112"/>
      <c r="K612" s="111"/>
      <c r="L612" s="186"/>
      <c r="M612" s="186"/>
    </row>
    <row r="613" spans="2:13" ht="15.75">
      <c r="B613" s="187" t="s">
        <v>478</v>
      </c>
      <c r="C613" s="187"/>
      <c r="D613" s="187"/>
      <c r="E613" s="187"/>
      <c r="F613" s="187"/>
      <c r="G613" s="187"/>
      <c r="H613" s="187"/>
      <c r="I613" s="187"/>
      <c r="J613" s="187"/>
      <c r="K613" s="82" t="s">
        <v>251</v>
      </c>
      <c r="L613" s="205">
        <v>0</v>
      </c>
      <c r="M613" s="192"/>
    </row>
    <row r="614" spans="2:13" ht="15">
      <c r="B614" s="187"/>
      <c r="C614" s="187"/>
      <c r="D614" s="187"/>
      <c r="E614" s="187"/>
      <c r="F614" s="187"/>
      <c r="G614" s="187"/>
      <c r="H614" s="187"/>
      <c r="I614" s="187"/>
      <c r="J614" s="187"/>
      <c r="K614" s="187"/>
      <c r="L614" s="187"/>
      <c r="M614" s="187"/>
    </row>
    <row r="615" spans="2:13" ht="15.75">
      <c r="B615" s="191" t="s">
        <v>479</v>
      </c>
      <c r="C615" s="191"/>
      <c r="D615" s="192" t="s">
        <v>383</v>
      </c>
      <c r="E615" s="192" t="s">
        <v>388</v>
      </c>
      <c r="F615" s="192" t="s">
        <v>314</v>
      </c>
      <c r="G615" s="192" t="s">
        <v>389</v>
      </c>
      <c r="H615" s="192" t="s">
        <v>390</v>
      </c>
      <c r="I615" s="192"/>
      <c r="J615" s="192" t="s">
        <v>480</v>
      </c>
      <c r="K615" s="192"/>
      <c r="L615" s="192"/>
      <c r="M615" s="192"/>
    </row>
    <row r="616" spans="2:13" ht="15.75">
      <c r="B616" s="191"/>
      <c r="C616" s="191"/>
      <c r="D616" s="192"/>
      <c r="E616" s="192"/>
      <c r="F616" s="192"/>
      <c r="G616" s="192"/>
      <c r="H616" s="192"/>
      <c r="I616" s="192"/>
      <c r="J616" s="192" t="s">
        <v>481</v>
      </c>
      <c r="K616" s="192"/>
      <c r="L616" s="192" t="s">
        <v>392</v>
      </c>
      <c r="M616" s="192"/>
    </row>
    <row r="617" spans="2:13" ht="30">
      <c r="B617" s="194" t="s">
        <v>650</v>
      </c>
      <c r="C617" s="194"/>
      <c r="D617" s="83" t="s">
        <v>313</v>
      </c>
      <c r="E617" s="83" t="s">
        <v>489</v>
      </c>
      <c r="F617" s="84">
        <v>11026</v>
      </c>
      <c r="G617" s="83" t="s">
        <v>630</v>
      </c>
      <c r="H617" s="184">
        <v>187.2</v>
      </c>
      <c r="I617" s="184"/>
      <c r="J617" s="195">
        <v>10.029999999999999</v>
      </c>
      <c r="K617" s="193"/>
      <c r="L617" s="186">
        <v>1877.61</v>
      </c>
      <c r="M617" s="186"/>
    </row>
    <row r="618" spans="2:13" ht="30">
      <c r="B618" s="194" t="s">
        <v>651</v>
      </c>
      <c r="C618" s="194"/>
      <c r="D618" s="83" t="s">
        <v>313</v>
      </c>
      <c r="E618" s="83" t="s">
        <v>489</v>
      </c>
      <c r="F618" s="84">
        <v>7694</v>
      </c>
      <c r="G618" s="83" t="s">
        <v>36</v>
      </c>
      <c r="H618" s="184">
        <v>21</v>
      </c>
      <c r="I618" s="184"/>
      <c r="J618" s="195">
        <v>110.61</v>
      </c>
      <c r="K618" s="193"/>
      <c r="L618" s="186">
        <v>2322.81</v>
      </c>
      <c r="M618" s="186"/>
    </row>
    <row r="619" spans="2:13" ht="30">
      <c r="B619" s="194" t="s">
        <v>652</v>
      </c>
      <c r="C619" s="194"/>
      <c r="D619" s="83" t="s">
        <v>313</v>
      </c>
      <c r="E619" s="83" t="s">
        <v>489</v>
      </c>
      <c r="F619" s="84">
        <v>546</v>
      </c>
      <c r="G619" s="83" t="s">
        <v>630</v>
      </c>
      <c r="H619" s="184">
        <v>11.7432</v>
      </c>
      <c r="I619" s="184"/>
      <c r="J619" s="195">
        <v>8.8800000000000008</v>
      </c>
      <c r="K619" s="193"/>
      <c r="L619" s="186">
        <v>104.27</v>
      </c>
      <c r="M619" s="186"/>
    </row>
    <row r="620" spans="2:13" ht="30">
      <c r="B620" s="194" t="s">
        <v>653</v>
      </c>
      <c r="C620" s="194"/>
      <c r="D620" s="83" t="s">
        <v>313</v>
      </c>
      <c r="E620" s="83" t="s">
        <v>489</v>
      </c>
      <c r="F620" s="84">
        <v>3106</v>
      </c>
      <c r="G620" s="83" t="s">
        <v>4</v>
      </c>
      <c r="H620" s="184">
        <v>1</v>
      </c>
      <c r="I620" s="184"/>
      <c r="J620" s="195">
        <v>17.440000000000001</v>
      </c>
      <c r="K620" s="193"/>
      <c r="L620" s="186">
        <v>17.440000000000001</v>
      </c>
      <c r="M620" s="186"/>
    </row>
    <row r="621" spans="2:13" ht="30">
      <c r="B621" s="194" t="s">
        <v>654</v>
      </c>
      <c r="C621" s="194"/>
      <c r="D621" s="83" t="s">
        <v>313</v>
      </c>
      <c r="E621" s="83" t="s">
        <v>489</v>
      </c>
      <c r="F621" s="84">
        <v>5085</v>
      </c>
      <c r="G621" s="83" t="s">
        <v>4</v>
      </c>
      <c r="H621" s="184">
        <v>1</v>
      </c>
      <c r="I621" s="184"/>
      <c r="J621" s="195">
        <v>33.35</v>
      </c>
      <c r="K621" s="193"/>
      <c r="L621" s="186">
        <v>33.35</v>
      </c>
      <c r="M621" s="186"/>
    </row>
    <row r="622" spans="2:13" ht="30">
      <c r="B622" s="194" t="s">
        <v>655</v>
      </c>
      <c r="C622" s="194"/>
      <c r="D622" s="83" t="s">
        <v>313</v>
      </c>
      <c r="E622" s="83" t="s">
        <v>489</v>
      </c>
      <c r="F622" s="84">
        <v>3768</v>
      </c>
      <c r="G622" s="83" t="s">
        <v>4</v>
      </c>
      <c r="H622" s="184">
        <v>3.5711999999999997</v>
      </c>
      <c r="I622" s="184"/>
      <c r="J622" s="195">
        <v>2.58</v>
      </c>
      <c r="K622" s="193"/>
      <c r="L622" s="186">
        <v>9.2100000000000009</v>
      </c>
      <c r="M622" s="186"/>
    </row>
    <row r="623" spans="2:13" ht="30">
      <c r="B623" s="194" t="s">
        <v>656</v>
      </c>
      <c r="C623" s="194"/>
      <c r="D623" s="83" t="s">
        <v>313</v>
      </c>
      <c r="E623" s="83" t="s">
        <v>489</v>
      </c>
      <c r="F623" s="84">
        <v>44531</v>
      </c>
      <c r="G623" s="83" t="s">
        <v>4</v>
      </c>
      <c r="H623" s="184">
        <v>0.39839999999999998</v>
      </c>
      <c r="I623" s="184"/>
      <c r="J623" s="195">
        <v>103.09</v>
      </c>
      <c r="K623" s="193"/>
      <c r="L623" s="186">
        <v>41.07</v>
      </c>
      <c r="M623" s="186"/>
    </row>
    <row r="624" spans="2:13" ht="30">
      <c r="B624" s="194" t="s">
        <v>657</v>
      </c>
      <c r="C624" s="194"/>
      <c r="D624" s="83" t="s">
        <v>313</v>
      </c>
      <c r="E624" s="83" t="s">
        <v>489</v>
      </c>
      <c r="F624" s="84">
        <v>44533</v>
      </c>
      <c r="G624" s="83" t="s">
        <v>4</v>
      </c>
      <c r="H624" s="184">
        <v>0.71399999999999997</v>
      </c>
      <c r="I624" s="184"/>
      <c r="J624" s="195">
        <v>24.88</v>
      </c>
      <c r="K624" s="193"/>
      <c r="L624" s="186">
        <v>17.760000000000002</v>
      </c>
      <c r="M624" s="186"/>
    </row>
    <row r="625" spans="2:13" ht="15">
      <c r="B625" s="183"/>
      <c r="C625" s="183"/>
      <c r="D625" s="83"/>
      <c r="E625" s="83"/>
      <c r="F625" s="84"/>
      <c r="G625" s="85"/>
      <c r="H625" s="184"/>
      <c r="I625" s="184"/>
      <c r="J625" s="185"/>
      <c r="K625" s="185"/>
      <c r="L625" s="186"/>
      <c r="M625" s="186"/>
    </row>
    <row r="626" spans="2:13" ht="15.75">
      <c r="B626" s="193"/>
      <c r="C626" s="193"/>
      <c r="D626" s="193"/>
      <c r="E626" s="193"/>
      <c r="F626" s="193"/>
      <c r="G626" s="193"/>
      <c r="H626" s="193"/>
      <c r="I626" s="193"/>
      <c r="J626" s="193"/>
      <c r="K626" s="82" t="s">
        <v>273</v>
      </c>
      <c r="L626" s="188">
        <v>4423.5200000000004</v>
      </c>
      <c r="M626" s="188"/>
    </row>
    <row r="627" spans="2:13" ht="15">
      <c r="B627" s="187"/>
      <c r="C627" s="187"/>
      <c r="D627" s="187"/>
      <c r="E627" s="187"/>
      <c r="F627" s="187"/>
      <c r="G627" s="187"/>
      <c r="H627" s="187"/>
      <c r="I627" s="187"/>
      <c r="J627" s="187"/>
      <c r="K627" s="187"/>
      <c r="L627" s="187"/>
      <c r="M627" s="187"/>
    </row>
    <row r="628" spans="2:13" ht="15.75">
      <c r="B628" s="191" t="s">
        <v>506</v>
      </c>
      <c r="C628" s="191"/>
      <c r="D628" s="192" t="s">
        <v>383</v>
      </c>
      <c r="E628" s="192" t="s">
        <v>388</v>
      </c>
      <c r="F628" s="192" t="s">
        <v>314</v>
      </c>
      <c r="G628" s="192" t="s">
        <v>389</v>
      </c>
      <c r="H628" s="192" t="s">
        <v>390</v>
      </c>
      <c r="I628" s="192"/>
      <c r="J628" s="192" t="s">
        <v>480</v>
      </c>
      <c r="K628" s="192"/>
      <c r="L628" s="192"/>
      <c r="M628" s="192"/>
    </row>
    <row r="629" spans="2:13" ht="15.75">
      <c r="B629" s="191"/>
      <c r="C629" s="191"/>
      <c r="D629" s="192"/>
      <c r="E629" s="192"/>
      <c r="F629" s="192"/>
      <c r="G629" s="192"/>
      <c r="H629" s="192"/>
      <c r="I629" s="192"/>
      <c r="J629" s="192" t="s">
        <v>481</v>
      </c>
      <c r="K629" s="192"/>
      <c r="L629" s="192" t="s">
        <v>392</v>
      </c>
      <c r="M629" s="192"/>
    </row>
    <row r="630" spans="2:13" ht="15">
      <c r="B630" s="183"/>
      <c r="C630" s="183"/>
      <c r="D630" s="83"/>
      <c r="E630" s="83"/>
      <c r="F630" s="84"/>
      <c r="G630" s="85"/>
      <c r="H630" s="184"/>
      <c r="I630" s="184"/>
      <c r="J630" s="185"/>
      <c r="K630" s="185"/>
      <c r="L630" s="186"/>
      <c r="M630" s="186"/>
    </row>
    <row r="631" spans="2:13" ht="15.75">
      <c r="B631" s="187" t="s">
        <v>513</v>
      </c>
      <c r="C631" s="187"/>
      <c r="D631" s="187"/>
      <c r="E631" s="187"/>
      <c r="F631" s="187"/>
      <c r="G631" s="187"/>
      <c r="H631" s="187"/>
      <c r="I631" s="187"/>
      <c r="J631" s="187"/>
      <c r="K631" s="82" t="s">
        <v>285</v>
      </c>
      <c r="L631" s="188">
        <v>0</v>
      </c>
      <c r="M631" s="188"/>
    </row>
    <row r="632" spans="2:13" ht="15">
      <c r="B632" s="187"/>
      <c r="C632" s="187"/>
      <c r="D632" s="187"/>
      <c r="E632" s="187"/>
      <c r="F632" s="187"/>
      <c r="G632" s="187"/>
      <c r="H632" s="187"/>
      <c r="I632" s="187"/>
      <c r="J632" s="187"/>
      <c r="K632" s="187"/>
      <c r="L632" s="187"/>
      <c r="M632" s="187"/>
    </row>
    <row r="633" spans="2:13" ht="15">
      <c r="B633" s="183"/>
      <c r="C633" s="183"/>
      <c r="D633" s="83"/>
      <c r="E633" s="83"/>
      <c r="F633" s="84"/>
      <c r="G633" s="85"/>
      <c r="H633" s="184"/>
      <c r="I633" s="184"/>
      <c r="J633" s="185"/>
      <c r="K633" s="185"/>
      <c r="L633" s="186"/>
      <c r="M633" s="186"/>
    </row>
    <row r="634" spans="2:13" ht="15.75">
      <c r="B634" s="191" t="s">
        <v>514</v>
      </c>
      <c r="C634" s="191"/>
      <c r="D634" s="192" t="s">
        <v>383</v>
      </c>
      <c r="E634" s="192" t="s">
        <v>388</v>
      </c>
      <c r="F634" s="192" t="s">
        <v>314</v>
      </c>
      <c r="G634" s="192" t="s">
        <v>389</v>
      </c>
      <c r="H634" s="192" t="s">
        <v>390</v>
      </c>
      <c r="I634" s="192"/>
      <c r="J634" s="192" t="s">
        <v>480</v>
      </c>
      <c r="K634" s="192"/>
      <c r="L634" s="192"/>
      <c r="M634" s="192"/>
    </row>
    <row r="635" spans="2:13" ht="15.75">
      <c r="B635" s="191"/>
      <c r="C635" s="191"/>
      <c r="D635" s="192"/>
      <c r="E635" s="192"/>
      <c r="F635" s="192"/>
      <c r="G635" s="192"/>
      <c r="H635" s="192"/>
      <c r="I635" s="192"/>
      <c r="J635" s="192" t="s">
        <v>481</v>
      </c>
      <c r="K635" s="192"/>
      <c r="L635" s="192" t="s">
        <v>392</v>
      </c>
      <c r="M635" s="192"/>
    </row>
    <row r="636" spans="2:13" ht="30">
      <c r="B636" s="194" t="s">
        <v>658</v>
      </c>
      <c r="C636" s="194"/>
      <c r="D636" s="83" t="s">
        <v>313</v>
      </c>
      <c r="E636" s="83" t="s">
        <v>273</v>
      </c>
      <c r="F636" s="84">
        <v>92413</v>
      </c>
      <c r="G636" s="83" t="s">
        <v>569</v>
      </c>
      <c r="H636" s="184">
        <v>0.28000000000000003</v>
      </c>
      <c r="I636" s="184"/>
      <c r="J636" s="195">
        <v>110.78</v>
      </c>
      <c r="K636" s="193"/>
      <c r="L636" s="186">
        <v>31.01</v>
      </c>
      <c r="M636" s="186"/>
    </row>
    <row r="637" spans="2:13" ht="30">
      <c r="B637" s="194" t="s">
        <v>659</v>
      </c>
      <c r="C637" s="194"/>
      <c r="D637" s="83" t="s">
        <v>313</v>
      </c>
      <c r="E637" s="83" t="s">
        <v>273</v>
      </c>
      <c r="F637" s="84">
        <v>104108</v>
      </c>
      <c r="G637" s="83" t="s">
        <v>630</v>
      </c>
      <c r="H637" s="184">
        <v>34.533333333333339</v>
      </c>
      <c r="I637" s="184"/>
      <c r="J637" s="195">
        <v>13.08</v>
      </c>
      <c r="K637" s="193"/>
      <c r="L637" s="186">
        <v>451.69</v>
      </c>
      <c r="M637" s="186"/>
    </row>
    <row r="638" spans="2:13" ht="30">
      <c r="B638" s="194" t="s">
        <v>660</v>
      </c>
      <c r="C638" s="194"/>
      <c r="D638" s="83" t="s">
        <v>313</v>
      </c>
      <c r="E638" s="83" t="s">
        <v>273</v>
      </c>
      <c r="F638" s="84">
        <v>103669</v>
      </c>
      <c r="G638" s="83" t="s">
        <v>311</v>
      </c>
      <c r="H638" s="184">
        <v>0.28000000000000003</v>
      </c>
      <c r="I638" s="184"/>
      <c r="J638" s="195">
        <v>909.45</v>
      </c>
      <c r="K638" s="193"/>
      <c r="L638" s="186">
        <v>254.64</v>
      </c>
      <c r="M638" s="186"/>
    </row>
    <row r="639" spans="2:13" ht="30">
      <c r="B639" s="194" t="s">
        <v>661</v>
      </c>
      <c r="C639" s="194"/>
      <c r="D639" s="83" t="s">
        <v>313</v>
      </c>
      <c r="E639" s="83" t="s">
        <v>273</v>
      </c>
      <c r="F639" s="84">
        <v>93358</v>
      </c>
      <c r="G639" s="83" t="s">
        <v>311</v>
      </c>
      <c r="H639" s="184">
        <v>0.4</v>
      </c>
      <c r="I639" s="184"/>
      <c r="J639" s="195">
        <v>90.78</v>
      </c>
      <c r="K639" s="193"/>
      <c r="L639" s="186">
        <v>36.31</v>
      </c>
      <c r="M639" s="186"/>
    </row>
    <row r="640" spans="2:13" ht="30">
      <c r="B640" s="194" t="s">
        <v>662</v>
      </c>
      <c r="C640" s="194"/>
      <c r="D640" s="83" t="s">
        <v>313</v>
      </c>
      <c r="E640" s="83" t="s">
        <v>663</v>
      </c>
      <c r="F640" s="84">
        <v>97622</v>
      </c>
      <c r="G640" s="83" t="s">
        <v>311</v>
      </c>
      <c r="H640" s="184">
        <v>1.7999999999999998</v>
      </c>
      <c r="I640" s="184"/>
      <c r="J640" s="195">
        <v>60.42</v>
      </c>
      <c r="K640" s="193"/>
      <c r="L640" s="186">
        <v>108.75</v>
      </c>
      <c r="M640" s="186"/>
    </row>
    <row r="641" spans="2:13" ht="30">
      <c r="B641" s="194" t="s">
        <v>664</v>
      </c>
      <c r="C641" s="194"/>
      <c r="D641" s="83" t="s">
        <v>313</v>
      </c>
      <c r="E641" s="83" t="s">
        <v>273</v>
      </c>
      <c r="F641" s="84">
        <v>98746</v>
      </c>
      <c r="G641" s="83" t="s">
        <v>36</v>
      </c>
      <c r="H641" s="184">
        <v>3</v>
      </c>
      <c r="I641" s="184"/>
      <c r="J641" s="195">
        <v>63.9</v>
      </c>
      <c r="K641" s="193"/>
      <c r="L641" s="186">
        <v>191.7</v>
      </c>
      <c r="M641" s="186"/>
    </row>
    <row r="642" spans="2:13" ht="30">
      <c r="B642" s="194" t="s">
        <v>665</v>
      </c>
      <c r="C642" s="194"/>
      <c r="D642" s="83" t="s">
        <v>313</v>
      </c>
      <c r="E642" s="83" t="s">
        <v>273</v>
      </c>
      <c r="F642" s="84">
        <v>100728</v>
      </c>
      <c r="G642" s="83" t="s">
        <v>569</v>
      </c>
      <c r="H642" s="184">
        <v>24</v>
      </c>
      <c r="I642" s="184"/>
      <c r="J642" s="195">
        <v>27.85</v>
      </c>
      <c r="K642" s="193"/>
      <c r="L642" s="186">
        <v>668.4</v>
      </c>
      <c r="M642" s="186"/>
    </row>
    <row r="643" spans="2:13" ht="30">
      <c r="B643" s="194" t="s">
        <v>666</v>
      </c>
      <c r="C643" s="194"/>
      <c r="D643" s="83" t="s">
        <v>313</v>
      </c>
      <c r="E643" s="83" t="s">
        <v>273</v>
      </c>
      <c r="F643" s="84">
        <v>100750</v>
      </c>
      <c r="G643" s="83" t="s">
        <v>569</v>
      </c>
      <c r="H643" s="184">
        <v>24</v>
      </c>
      <c r="I643" s="184"/>
      <c r="J643" s="195">
        <v>26.59</v>
      </c>
      <c r="K643" s="193"/>
      <c r="L643" s="186">
        <v>638.16</v>
      </c>
      <c r="M643" s="186"/>
    </row>
    <row r="644" spans="2:13" ht="15">
      <c r="B644" s="183"/>
      <c r="C644" s="183"/>
      <c r="D644" s="83"/>
      <c r="E644" s="83"/>
      <c r="F644" s="84"/>
      <c r="G644" s="85"/>
      <c r="H644" s="184"/>
      <c r="I644" s="184"/>
      <c r="J644" s="185"/>
      <c r="K644" s="185"/>
      <c r="L644" s="186"/>
      <c r="M644" s="186"/>
    </row>
    <row r="645" spans="2:13" ht="15.75">
      <c r="B645" s="187" t="s">
        <v>515</v>
      </c>
      <c r="C645" s="187"/>
      <c r="D645" s="187"/>
      <c r="E645" s="187"/>
      <c r="F645" s="187"/>
      <c r="G645" s="187"/>
      <c r="H645" s="187"/>
      <c r="I645" s="187"/>
      <c r="J645" s="187"/>
      <c r="K645" s="82" t="s">
        <v>291</v>
      </c>
      <c r="L645" s="188">
        <v>2380.66</v>
      </c>
      <c r="M645" s="188"/>
    </row>
    <row r="646" spans="2:13" ht="15">
      <c r="B646" s="189"/>
      <c r="C646" s="189"/>
      <c r="D646" s="189"/>
      <c r="E646" s="189"/>
      <c r="F646" s="189"/>
      <c r="G646" s="189"/>
      <c r="H646" s="189"/>
      <c r="I646" s="189"/>
      <c r="J646" s="189"/>
      <c r="K646" s="189"/>
      <c r="L646" s="186"/>
      <c r="M646" s="186"/>
    </row>
    <row r="647" spans="2:13" ht="15.75">
      <c r="B647" s="190" t="s">
        <v>516</v>
      </c>
      <c r="C647" s="190"/>
      <c r="D647" s="190"/>
      <c r="E647" s="190"/>
      <c r="F647" s="190"/>
      <c r="G647" s="190"/>
      <c r="H647" s="190"/>
      <c r="I647" s="190"/>
      <c r="J647" s="190"/>
      <c r="K647" s="190"/>
      <c r="L647" s="188">
        <v>7492.89</v>
      </c>
      <c r="M647" s="188"/>
    </row>
    <row r="648" spans="2:13">
      <c r="B648" s="180"/>
      <c r="C648" s="180"/>
      <c r="D648" s="180"/>
      <c r="E648" s="180"/>
      <c r="F648" s="180"/>
      <c r="G648" s="180"/>
      <c r="H648" s="180"/>
      <c r="I648" s="180"/>
      <c r="J648" s="180"/>
      <c r="K648" s="180"/>
      <c r="L648" s="180"/>
      <c r="M648" s="180"/>
    </row>
    <row r="649" spans="2:13" ht="15.75">
      <c r="B649" s="181" t="s">
        <v>517</v>
      </c>
      <c r="C649" s="181"/>
      <c r="D649" s="181"/>
      <c r="E649" s="181"/>
      <c r="F649" s="181"/>
      <c r="G649" s="181"/>
      <c r="H649" s="181"/>
      <c r="I649" s="181"/>
      <c r="J649" s="181"/>
      <c r="K649" s="181"/>
      <c r="L649" s="181"/>
      <c r="M649" s="181"/>
    </row>
    <row r="650" spans="2:13">
      <c r="B650" s="219"/>
      <c r="C650" s="219"/>
      <c r="D650" s="219"/>
      <c r="E650" s="219"/>
      <c r="F650" s="219"/>
      <c r="G650" s="219"/>
      <c r="H650" s="219"/>
      <c r="I650" s="219"/>
      <c r="J650" s="219"/>
      <c r="K650" s="219"/>
      <c r="L650" s="219"/>
      <c r="M650" s="219"/>
    </row>
    <row r="652" spans="2:13" ht="15.75">
      <c r="B652" s="207"/>
      <c r="C652" s="208" t="s">
        <v>378</v>
      </c>
      <c r="D652" s="209" t="s">
        <v>379</v>
      </c>
      <c r="E652" s="209"/>
      <c r="F652" s="209"/>
      <c r="G652" s="209"/>
      <c r="H652" s="209"/>
      <c r="I652" s="209"/>
      <c r="J652" s="209"/>
      <c r="K652" s="209"/>
      <c r="L652" s="209"/>
      <c r="M652" s="209"/>
    </row>
    <row r="653" spans="2:13" ht="15.75">
      <c r="B653" s="207"/>
      <c r="C653" s="208"/>
      <c r="D653" s="81" t="s">
        <v>184</v>
      </c>
      <c r="E653" s="210" t="s">
        <v>122</v>
      </c>
      <c r="F653" s="210"/>
      <c r="G653" s="210"/>
      <c r="H653" s="210"/>
      <c r="I653" s="210"/>
      <c r="J653" s="210"/>
      <c r="K653" s="81" t="s">
        <v>381</v>
      </c>
      <c r="L653" s="208" t="s">
        <v>193</v>
      </c>
      <c r="M653" s="208"/>
    </row>
    <row r="654" spans="2:13" ht="15.75">
      <c r="B654" s="207"/>
      <c r="C654" s="208"/>
      <c r="D654" s="81" t="s">
        <v>383</v>
      </c>
      <c r="E654" s="208"/>
      <c r="F654" s="208"/>
      <c r="G654" s="208"/>
      <c r="H654" s="208"/>
      <c r="I654" s="208"/>
      <c r="J654" s="208"/>
      <c r="K654" s="81" t="s">
        <v>385</v>
      </c>
      <c r="L654" s="211" t="s">
        <v>386</v>
      </c>
      <c r="M654" s="211"/>
    </row>
    <row r="655" spans="2:13" ht="15.75">
      <c r="B655" s="190" t="s">
        <v>648</v>
      </c>
      <c r="C655" s="190"/>
      <c r="D655" s="190"/>
      <c r="E655" s="190"/>
      <c r="F655" s="190"/>
      <c r="G655" s="190"/>
      <c r="H655" s="190"/>
      <c r="I655" s="190"/>
      <c r="J655" s="190"/>
      <c r="K655" s="190"/>
      <c r="L655" s="190"/>
      <c r="M655" s="190"/>
    </row>
    <row r="656" spans="2:13" ht="15.75">
      <c r="B656" s="191" t="s">
        <v>307</v>
      </c>
      <c r="C656" s="191"/>
      <c r="D656" s="82" t="s">
        <v>383</v>
      </c>
      <c r="E656" s="82" t="s">
        <v>388</v>
      </c>
      <c r="F656" s="82" t="s">
        <v>314</v>
      </c>
      <c r="G656" s="82" t="s">
        <v>389</v>
      </c>
      <c r="H656" s="192" t="s">
        <v>390</v>
      </c>
      <c r="I656" s="192"/>
      <c r="J656" s="192" t="s">
        <v>391</v>
      </c>
      <c r="K656" s="192"/>
      <c r="L656" s="192" t="s">
        <v>392</v>
      </c>
      <c r="M656" s="192"/>
    </row>
    <row r="657" spans="2:13" ht="15">
      <c r="B657" s="194"/>
      <c r="C657" s="194"/>
      <c r="D657" s="83"/>
      <c r="E657" s="83"/>
      <c r="F657" s="84"/>
      <c r="G657" s="83"/>
      <c r="H657" s="184"/>
      <c r="I657" s="184"/>
      <c r="J657" s="195"/>
      <c r="K657" s="193"/>
      <c r="L657" s="186"/>
      <c r="M657" s="186"/>
    </row>
    <row r="658" spans="2:13" ht="15">
      <c r="B658" s="194"/>
      <c r="C658" s="194"/>
      <c r="D658" s="83"/>
      <c r="E658" s="83"/>
      <c r="F658" s="84"/>
      <c r="G658" s="83"/>
      <c r="H658" s="184"/>
      <c r="I658" s="184"/>
      <c r="J658" s="195"/>
      <c r="K658" s="193"/>
      <c r="L658" s="186"/>
      <c r="M658" s="186"/>
    </row>
    <row r="659" spans="2:13" ht="15">
      <c r="B659" s="183"/>
      <c r="C659" s="183"/>
      <c r="D659" s="83"/>
      <c r="E659" s="83"/>
      <c r="F659" s="84"/>
      <c r="G659" s="85"/>
      <c r="H659" s="184"/>
      <c r="I659" s="184"/>
      <c r="J659" s="185"/>
      <c r="K659" s="185"/>
      <c r="L659" s="186"/>
      <c r="M659" s="186"/>
    </row>
    <row r="660" spans="2:13" ht="15.75">
      <c r="B660" s="187" t="s">
        <v>473</v>
      </c>
      <c r="C660" s="187"/>
      <c r="D660" s="187"/>
      <c r="E660" s="187"/>
      <c r="F660" s="187"/>
      <c r="G660" s="187"/>
      <c r="H660" s="187"/>
      <c r="I660" s="187"/>
      <c r="J660" s="187"/>
      <c r="K660" s="82" t="s">
        <v>250</v>
      </c>
      <c r="L660" s="205">
        <v>0</v>
      </c>
      <c r="M660" s="192"/>
    </row>
    <row r="661" spans="2:13" ht="15">
      <c r="B661" s="187"/>
      <c r="C661" s="187"/>
      <c r="D661" s="187"/>
      <c r="E661" s="187"/>
      <c r="F661" s="187"/>
      <c r="G661" s="187"/>
      <c r="H661" s="187"/>
      <c r="I661" s="187"/>
      <c r="J661" s="187"/>
      <c r="K661" s="187"/>
      <c r="L661" s="187"/>
      <c r="M661" s="187"/>
    </row>
    <row r="662" spans="2:13">
      <c r="B662" s="191" t="s">
        <v>474</v>
      </c>
      <c r="C662" s="191"/>
      <c r="D662" s="192" t="s">
        <v>383</v>
      </c>
      <c r="E662" s="192" t="s">
        <v>388</v>
      </c>
      <c r="F662" s="192" t="s">
        <v>314</v>
      </c>
      <c r="G662" s="192" t="s">
        <v>389</v>
      </c>
      <c r="H662" s="192" t="s">
        <v>521</v>
      </c>
      <c r="I662" s="192"/>
      <c r="J662" s="192" t="s">
        <v>475</v>
      </c>
      <c r="K662" s="192"/>
      <c r="L662" s="205" t="s">
        <v>392</v>
      </c>
      <c r="M662" s="192"/>
    </row>
    <row r="663" spans="2:13">
      <c r="B663" s="191"/>
      <c r="C663" s="191"/>
      <c r="D663" s="192"/>
      <c r="E663" s="192"/>
      <c r="F663" s="192"/>
      <c r="G663" s="192"/>
      <c r="H663" s="192"/>
      <c r="I663" s="192"/>
      <c r="J663" s="192"/>
      <c r="K663" s="192"/>
      <c r="L663" s="192"/>
      <c r="M663" s="192"/>
    </row>
    <row r="664" spans="2:13" ht="15">
      <c r="B664" s="194"/>
      <c r="C664" s="194"/>
      <c r="D664" s="83"/>
      <c r="E664" s="83"/>
      <c r="F664" s="83"/>
      <c r="G664" s="83"/>
      <c r="H664" s="111"/>
      <c r="I664" s="111"/>
      <c r="J664" s="112"/>
      <c r="K664" s="111"/>
      <c r="L664" s="186"/>
      <c r="M664" s="186"/>
    </row>
    <row r="665" spans="2:13" ht="15.75">
      <c r="B665" s="187" t="s">
        <v>478</v>
      </c>
      <c r="C665" s="187"/>
      <c r="D665" s="187"/>
      <c r="E665" s="187"/>
      <c r="F665" s="187"/>
      <c r="G665" s="187"/>
      <c r="H665" s="187"/>
      <c r="I665" s="187"/>
      <c r="J665" s="187"/>
      <c r="K665" s="82" t="s">
        <v>251</v>
      </c>
      <c r="L665" s="205">
        <v>0</v>
      </c>
      <c r="M665" s="192"/>
    </row>
    <row r="666" spans="2:13" ht="15">
      <c r="B666" s="187"/>
      <c r="C666" s="187"/>
      <c r="D666" s="187"/>
      <c r="E666" s="187"/>
      <c r="F666" s="187"/>
      <c r="G666" s="187"/>
      <c r="H666" s="187"/>
      <c r="I666" s="187"/>
      <c r="J666" s="187"/>
      <c r="K666" s="187"/>
      <c r="L666" s="187"/>
      <c r="M666" s="187"/>
    </row>
    <row r="667" spans="2:13" ht="15.75">
      <c r="B667" s="191" t="s">
        <v>479</v>
      </c>
      <c r="C667" s="191"/>
      <c r="D667" s="192" t="s">
        <v>383</v>
      </c>
      <c r="E667" s="192" t="s">
        <v>388</v>
      </c>
      <c r="F667" s="192" t="s">
        <v>314</v>
      </c>
      <c r="G667" s="192" t="s">
        <v>389</v>
      </c>
      <c r="H667" s="192" t="s">
        <v>390</v>
      </c>
      <c r="I667" s="192"/>
      <c r="J667" s="192" t="s">
        <v>480</v>
      </c>
      <c r="K667" s="192"/>
      <c r="L667" s="192"/>
      <c r="M667" s="192"/>
    </row>
    <row r="668" spans="2:13" ht="15.75">
      <c r="B668" s="191"/>
      <c r="C668" s="191"/>
      <c r="D668" s="192"/>
      <c r="E668" s="192"/>
      <c r="F668" s="192"/>
      <c r="G668" s="192"/>
      <c r="H668" s="192"/>
      <c r="I668" s="192"/>
      <c r="J668" s="192" t="s">
        <v>481</v>
      </c>
      <c r="K668" s="192"/>
      <c r="L668" s="192" t="s">
        <v>392</v>
      </c>
      <c r="M668" s="192"/>
    </row>
    <row r="669" spans="2:13" ht="15">
      <c r="B669" s="183"/>
      <c r="C669" s="183"/>
      <c r="D669" s="83"/>
      <c r="E669" s="83"/>
      <c r="F669" s="84"/>
      <c r="G669" s="85"/>
      <c r="H669" s="184"/>
      <c r="I669" s="184"/>
      <c r="J669" s="185"/>
      <c r="K669" s="185"/>
      <c r="L669" s="186"/>
      <c r="M669" s="186"/>
    </row>
    <row r="670" spans="2:13" ht="15.75">
      <c r="B670" s="193"/>
      <c r="C670" s="193"/>
      <c r="D670" s="193"/>
      <c r="E670" s="193"/>
      <c r="F670" s="193"/>
      <c r="G670" s="193"/>
      <c r="H670" s="193"/>
      <c r="I670" s="193"/>
      <c r="J670" s="193"/>
      <c r="K670" s="82" t="s">
        <v>273</v>
      </c>
      <c r="L670" s="188">
        <v>0</v>
      </c>
      <c r="M670" s="188"/>
    </row>
    <row r="671" spans="2:13" ht="15">
      <c r="B671" s="187"/>
      <c r="C671" s="187"/>
      <c r="D671" s="187"/>
      <c r="E671" s="187"/>
      <c r="F671" s="187"/>
      <c r="G671" s="187"/>
      <c r="H671" s="187"/>
      <c r="I671" s="187"/>
      <c r="J671" s="187"/>
      <c r="K671" s="187"/>
      <c r="L671" s="187"/>
      <c r="M671" s="187"/>
    </row>
    <row r="672" spans="2:13" ht="15.75">
      <c r="B672" s="191" t="s">
        <v>506</v>
      </c>
      <c r="C672" s="191"/>
      <c r="D672" s="192" t="s">
        <v>383</v>
      </c>
      <c r="E672" s="192" t="s">
        <v>388</v>
      </c>
      <c r="F672" s="192" t="s">
        <v>314</v>
      </c>
      <c r="G672" s="192" t="s">
        <v>389</v>
      </c>
      <c r="H672" s="192" t="s">
        <v>390</v>
      </c>
      <c r="I672" s="192"/>
      <c r="J672" s="192" t="s">
        <v>480</v>
      </c>
      <c r="K672" s="192"/>
      <c r="L672" s="192"/>
      <c r="M672" s="192"/>
    </row>
    <row r="673" spans="2:13" ht="15.75">
      <c r="B673" s="191"/>
      <c r="C673" s="191"/>
      <c r="D673" s="192"/>
      <c r="E673" s="192"/>
      <c r="F673" s="192"/>
      <c r="G673" s="192"/>
      <c r="H673" s="192"/>
      <c r="I673" s="192"/>
      <c r="J673" s="192" t="s">
        <v>481</v>
      </c>
      <c r="K673" s="192"/>
      <c r="L673" s="192" t="s">
        <v>392</v>
      </c>
      <c r="M673" s="192"/>
    </row>
    <row r="674" spans="2:13" ht="15">
      <c r="B674" s="183"/>
      <c r="C674" s="183"/>
      <c r="D674" s="83"/>
      <c r="E674" s="83"/>
      <c r="F674" s="84"/>
      <c r="G674" s="85"/>
      <c r="H674" s="184"/>
      <c r="I674" s="184"/>
      <c r="J674" s="185"/>
      <c r="K674" s="185"/>
      <c r="L674" s="186"/>
      <c r="M674" s="186"/>
    </row>
    <row r="675" spans="2:13" ht="15.75">
      <c r="B675" s="187" t="s">
        <v>513</v>
      </c>
      <c r="C675" s="187"/>
      <c r="D675" s="187"/>
      <c r="E675" s="187"/>
      <c r="F675" s="187"/>
      <c r="G675" s="187"/>
      <c r="H675" s="187"/>
      <c r="I675" s="187"/>
      <c r="J675" s="187"/>
      <c r="K675" s="82" t="s">
        <v>285</v>
      </c>
      <c r="L675" s="188">
        <v>0</v>
      </c>
      <c r="M675" s="188"/>
    </row>
    <row r="676" spans="2:13" ht="15">
      <c r="B676" s="187"/>
      <c r="C676" s="187"/>
      <c r="D676" s="187"/>
      <c r="E676" s="187"/>
      <c r="F676" s="187"/>
      <c r="G676" s="187"/>
      <c r="H676" s="187"/>
      <c r="I676" s="187"/>
      <c r="J676" s="187"/>
      <c r="K676" s="187"/>
      <c r="L676" s="187"/>
      <c r="M676" s="187"/>
    </row>
    <row r="677" spans="2:13" ht="15">
      <c r="B677" s="183"/>
      <c r="C677" s="183"/>
      <c r="D677" s="83"/>
      <c r="E677" s="83"/>
      <c r="F677" s="84"/>
      <c r="G677" s="85"/>
      <c r="H677" s="184"/>
      <c r="I677" s="184"/>
      <c r="J677" s="185"/>
      <c r="K677" s="185"/>
      <c r="L677" s="186"/>
      <c r="M677" s="186"/>
    </row>
    <row r="678" spans="2:13" ht="15.75">
      <c r="B678" s="191" t="s">
        <v>514</v>
      </c>
      <c r="C678" s="191"/>
      <c r="D678" s="192" t="s">
        <v>383</v>
      </c>
      <c r="E678" s="192" t="s">
        <v>388</v>
      </c>
      <c r="F678" s="192" t="s">
        <v>314</v>
      </c>
      <c r="G678" s="192" t="s">
        <v>389</v>
      </c>
      <c r="H678" s="192" t="s">
        <v>390</v>
      </c>
      <c r="I678" s="192"/>
      <c r="J678" s="192" t="s">
        <v>480</v>
      </c>
      <c r="K678" s="192"/>
      <c r="L678" s="192"/>
      <c r="M678" s="192"/>
    </row>
    <row r="679" spans="2:13" ht="15.75">
      <c r="B679" s="191"/>
      <c r="C679" s="191"/>
      <c r="D679" s="192"/>
      <c r="E679" s="192"/>
      <c r="F679" s="192"/>
      <c r="G679" s="192"/>
      <c r="H679" s="192"/>
      <c r="I679" s="192"/>
      <c r="J679" s="192" t="s">
        <v>481</v>
      </c>
      <c r="K679" s="192"/>
      <c r="L679" s="192" t="s">
        <v>392</v>
      </c>
      <c r="M679" s="192"/>
    </row>
    <row r="680" spans="2:13" ht="30" customHeight="1">
      <c r="B680" s="194" t="s">
        <v>122</v>
      </c>
      <c r="C680" s="194"/>
      <c r="D680" s="83" t="s">
        <v>313</v>
      </c>
      <c r="E680" s="83" t="s">
        <v>273</v>
      </c>
      <c r="F680" s="84">
        <v>100975</v>
      </c>
      <c r="G680" s="83" t="s">
        <v>311</v>
      </c>
      <c r="H680" s="184">
        <v>1</v>
      </c>
      <c r="I680" s="184"/>
      <c r="J680" s="195">
        <v>8.4600000000000009</v>
      </c>
      <c r="K680" s="193"/>
      <c r="L680" s="186">
        <v>8.4600000000000009</v>
      </c>
      <c r="M680" s="186"/>
    </row>
    <row r="681" spans="2:13" ht="15">
      <c r="B681" s="183"/>
      <c r="C681" s="183"/>
      <c r="D681" s="83"/>
      <c r="E681" s="83"/>
      <c r="F681" s="84"/>
      <c r="G681" s="85"/>
      <c r="H681" s="184"/>
      <c r="I681" s="184"/>
      <c r="J681" s="185"/>
      <c r="K681" s="185"/>
      <c r="L681" s="186"/>
      <c r="M681" s="186"/>
    </row>
    <row r="682" spans="2:13" ht="15.75">
      <c r="B682" s="187" t="s">
        <v>515</v>
      </c>
      <c r="C682" s="187"/>
      <c r="D682" s="187"/>
      <c r="E682" s="187"/>
      <c r="F682" s="187"/>
      <c r="G682" s="187"/>
      <c r="H682" s="187"/>
      <c r="I682" s="187"/>
      <c r="J682" s="187"/>
      <c r="K682" s="82" t="s">
        <v>291</v>
      </c>
      <c r="L682" s="188">
        <v>8.4600000000000009</v>
      </c>
      <c r="M682" s="188"/>
    </row>
    <row r="683" spans="2:13" ht="15.75">
      <c r="B683" s="189"/>
      <c r="C683" s="189"/>
      <c r="D683" s="189"/>
      <c r="E683" s="189"/>
      <c r="F683" s="189"/>
      <c r="G683" s="189"/>
      <c r="H683" s="189"/>
      <c r="I683" s="189"/>
      <c r="J683" s="189"/>
      <c r="K683" s="189"/>
      <c r="L683" s="188"/>
      <c r="M683" s="188"/>
    </row>
    <row r="684" spans="2:13" ht="15.75">
      <c r="B684" s="190" t="s">
        <v>516</v>
      </c>
      <c r="C684" s="190"/>
      <c r="D684" s="190"/>
      <c r="E684" s="190"/>
      <c r="F684" s="190"/>
      <c r="G684" s="190"/>
      <c r="H684" s="190"/>
      <c r="I684" s="190"/>
      <c r="J684" s="190"/>
      <c r="K684" s="190"/>
      <c r="L684" s="188">
        <v>8.4600000000000009</v>
      </c>
      <c r="M684" s="188"/>
    </row>
    <row r="685" spans="2:13">
      <c r="B685" s="180"/>
      <c r="C685" s="180"/>
      <c r="D685" s="180"/>
      <c r="E685" s="180"/>
      <c r="F685" s="180"/>
      <c r="G685" s="180"/>
      <c r="H685" s="180"/>
      <c r="I685" s="180"/>
      <c r="J685" s="180"/>
      <c r="K685" s="180"/>
      <c r="L685" s="180"/>
      <c r="M685" s="180"/>
    </row>
    <row r="686" spans="2:13" ht="15.75">
      <c r="B686" s="181" t="s">
        <v>517</v>
      </c>
      <c r="C686" s="181"/>
      <c r="D686" s="181"/>
      <c r="E686" s="181"/>
      <c r="F686" s="181"/>
      <c r="G686" s="181"/>
      <c r="H686" s="181"/>
      <c r="I686" s="181"/>
      <c r="J686" s="181"/>
      <c r="K686" s="181"/>
      <c r="L686" s="181"/>
      <c r="M686" s="181"/>
    </row>
    <row r="687" spans="2:13">
      <c r="B687" s="219"/>
      <c r="C687" s="219"/>
      <c r="D687" s="219"/>
      <c r="E687" s="219"/>
      <c r="F687" s="219"/>
      <c r="G687" s="219"/>
      <c r="H687" s="219"/>
      <c r="I687" s="219"/>
      <c r="J687" s="219"/>
      <c r="K687" s="219"/>
      <c r="L687" s="219"/>
      <c r="M687" s="219"/>
    </row>
    <row r="689" spans="2:13" ht="15.75">
      <c r="B689" s="207"/>
      <c r="C689" s="208" t="s">
        <v>378</v>
      </c>
      <c r="D689" s="209" t="s">
        <v>379</v>
      </c>
      <c r="E689" s="209"/>
      <c r="F689" s="209"/>
      <c r="G689" s="209"/>
      <c r="H689" s="209"/>
      <c r="I689" s="209"/>
      <c r="J689" s="209"/>
      <c r="K689" s="209"/>
      <c r="L689" s="209"/>
      <c r="M689" s="209"/>
    </row>
    <row r="690" spans="2:13" ht="15.75">
      <c r="B690" s="207"/>
      <c r="C690" s="208"/>
      <c r="D690" s="81" t="s">
        <v>184</v>
      </c>
      <c r="E690" s="210" t="s">
        <v>123</v>
      </c>
      <c r="F690" s="210"/>
      <c r="G690" s="210"/>
      <c r="H690" s="210"/>
      <c r="I690" s="210"/>
      <c r="J690" s="210"/>
      <c r="K690" s="81" t="s">
        <v>381</v>
      </c>
      <c r="L690" s="208" t="s">
        <v>306</v>
      </c>
      <c r="M690" s="208"/>
    </row>
    <row r="691" spans="2:13" ht="15.75">
      <c r="B691" s="207"/>
      <c r="C691" s="208"/>
      <c r="D691" s="81" t="s">
        <v>383</v>
      </c>
      <c r="E691" s="208"/>
      <c r="F691" s="208"/>
      <c r="G691" s="208"/>
      <c r="H691" s="208"/>
      <c r="I691" s="208"/>
      <c r="J691" s="208"/>
      <c r="K691" s="81" t="s">
        <v>385</v>
      </c>
      <c r="L691" s="211" t="s">
        <v>386</v>
      </c>
      <c r="M691" s="211"/>
    </row>
    <row r="692" spans="2:13" ht="15.75">
      <c r="B692" s="190" t="s">
        <v>648</v>
      </c>
      <c r="C692" s="190"/>
      <c r="D692" s="190"/>
      <c r="E692" s="190"/>
      <c r="F692" s="190"/>
      <c r="G692" s="190"/>
      <c r="H692" s="190"/>
      <c r="I692" s="190"/>
      <c r="J692" s="190"/>
      <c r="K692" s="190"/>
      <c r="L692" s="190"/>
      <c r="M692" s="190"/>
    </row>
    <row r="693" spans="2:13" ht="15.75">
      <c r="B693" s="191" t="s">
        <v>307</v>
      </c>
      <c r="C693" s="191"/>
      <c r="D693" s="82" t="s">
        <v>383</v>
      </c>
      <c r="E693" s="82" t="s">
        <v>388</v>
      </c>
      <c r="F693" s="82" t="s">
        <v>314</v>
      </c>
      <c r="G693" s="82" t="s">
        <v>389</v>
      </c>
      <c r="H693" s="192" t="s">
        <v>390</v>
      </c>
      <c r="I693" s="192"/>
      <c r="J693" s="192" t="s">
        <v>391</v>
      </c>
      <c r="K693" s="192"/>
      <c r="L693" s="192" t="s">
        <v>392</v>
      </c>
      <c r="M693" s="192"/>
    </row>
    <row r="694" spans="2:13" ht="15">
      <c r="B694" s="194"/>
      <c r="C694" s="194"/>
      <c r="D694" s="83"/>
      <c r="E694" s="83"/>
      <c r="F694" s="84"/>
      <c r="G694" s="83"/>
      <c r="H694" s="184"/>
      <c r="I694" s="184"/>
      <c r="J694" s="195"/>
      <c r="K694" s="193"/>
      <c r="L694" s="186"/>
      <c r="M694" s="186"/>
    </row>
    <row r="695" spans="2:13" ht="15">
      <c r="B695" s="194"/>
      <c r="C695" s="194"/>
      <c r="D695" s="83"/>
      <c r="E695" s="83"/>
      <c r="F695" s="84"/>
      <c r="G695" s="83"/>
      <c r="H695" s="184"/>
      <c r="I695" s="184"/>
      <c r="J695" s="195"/>
      <c r="K695" s="193"/>
      <c r="L695" s="186"/>
      <c r="M695" s="186"/>
    </row>
    <row r="696" spans="2:13" ht="15">
      <c r="B696" s="183"/>
      <c r="C696" s="183"/>
      <c r="D696" s="83"/>
      <c r="E696" s="83"/>
      <c r="F696" s="84"/>
      <c r="G696" s="85"/>
      <c r="H696" s="184"/>
      <c r="I696" s="184"/>
      <c r="J696" s="185"/>
      <c r="K696" s="185"/>
      <c r="L696" s="186"/>
      <c r="M696" s="186"/>
    </row>
    <row r="697" spans="2:13" ht="15.75">
      <c r="B697" s="187" t="s">
        <v>473</v>
      </c>
      <c r="C697" s="187"/>
      <c r="D697" s="187"/>
      <c r="E697" s="187"/>
      <c r="F697" s="187"/>
      <c r="G697" s="187"/>
      <c r="H697" s="187"/>
      <c r="I697" s="187"/>
      <c r="J697" s="187"/>
      <c r="K697" s="82" t="s">
        <v>250</v>
      </c>
      <c r="L697" s="205">
        <v>0</v>
      </c>
      <c r="M697" s="192"/>
    </row>
    <row r="698" spans="2:13" ht="15">
      <c r="B698" s="187"/>
      <c r="C698" s="187"/>
      <c r="D698" s="187"/>
      <c r="E698" s="187"/>
      <c r="F698" s="187"/>
      <c r="G698" s="187"/>
      <c r="H698" s="187"/>
      <c r="I698" s="187"/>
      <c r="J698" s="187"/>
      <c r="K698" s="187"/>
      <c r="L698" s="187"/>
      <c r="M698" s="187"/>
    </row>
    <row r="699" spans="2:13">
      <c r="B699" s="191" t="s">
        <v>474</v>
      </c>
      <c r="C699" s="191"/>
      <c r="D699" s="192" t="s">
        <v>383</v>
      </c>
      <c r="E699" s="192" t="s">
        <v>388</v>
      </c>
      <c r="F699" s="192" t="s">
        <v>314</v>
      </c>
      <c r="G699" s="192" t="s">
        <v>389</v>
      </c>
      <c r="H699" s="192" t="s">
        <v>521</v>
      </c>
      <c r="I699" s="192"/>
      <c r="J699" s="192" t="s">
        <v>475</v>
      </c>
      <c r="K699" s="192"/>
      <c r="L699" s="205" t="s">
        <v>392</v>
      </c>
      <c r="M699" s="192"/>
    </row>
    <row r="700" spans="2:13">
      <c r="B700" s="191"/>
      <c r="C700" s="191"/>
      <c r="D700" s="192"/>
      <c r="E700" s="192"/>
      <c r="F700" s="192"/>
      <c r="G700" s="192"/>
      <c r="H700" s="192"/>
      <c r="I700" s="192"/>
      <c r="J700" s="192"/>
      <c r="K700" s="192"/>
      <c r="L700" s="192"/>
      <c r="M700" s="192"/>
    </row>
    <row r="701" spans="2:13" ht="15">
      <c r="B701" s="194"/>
      <c r="C701" s="194"/>
      <c r="D701" s="83"/>
      <c r="E701" s="83"/>
      <c r="F701" s="83"/>
      <c r="G701" s="83"/>
      <c r="H701" s="111"/>
      <c r="I701" s="111"/>
      <c r="J701" s="112"/>
      <c r="K701" s="111"/>
      <c r="L701" s="186"/>
      <c r="M701" s="186"/>
    </row>
    <row r="702" spans="2:13" ht="15.75">
      <c r="B702" s="187" t="s">
        <v>478</v>
      </c>
      <c r="C702" s="187"/>
      <c r="D702" s="187"/>
      <c r="E702" s="187"/>
      <c r="F702" s="187"/>
      <c r="G702" s="187"/>
      <c r="H702" s="187"/>
      <c r="I702" s="187"/>
      <c r="J702" s="187"/>
      <c r="K702" s="82" t="s">
        <v>251</v>
      </c>
      <c r="L702" s="205">
        <v>0</v>
      </c>
      <c r="M702" s="192"/>
    </row>
    <row r="703" spans="2:13" ht="15">
      <c r="B703" s="187"/>
      <c r="C703" s="187"/>
      <c r="D703" s="187"/>
      <c r="E703" s="187"/>
      <c r="F703" s="187"/>
      <c r="G703" s="187"/>
      <c r="H703" s="187"/>
      <c r="I703" s="187"/>
      <c r="J703" s="187"/>
      <c r="K703" s="187"/>
      <c r="L703" s="187"/>
      <c r="M703" s="187"/>
    </row>
    <row r="704" spans="2:13" ht="15.75">
      <c r="B704" s="191" t="s">
        <v>479</v>
      </c>
      <c r="C704" s="191"/>
      <c r="D704" s="192" t="s">
        <v>383</v>
      </c>
      <c r="E704" s="192" t="s">
        <v>388</v>
      </c>
      <c r="F704" s="192" t="s">
        <v>314</v>
      </c>
      <c r="G704" s="192" t="s">
        <v>389</v>
      </c>
      <c r="H704" s="192" t="s">
        <v>390</v>
      </c>
      <c r="I704" s="192"/>
      <c r="J704" s="192" t="s">
        <v>480</v>
      </c>
      <c r="K704" s="192"/>
      <c r="L704" s="192"/>
      <c r="M704" s="192"/>
    </row>
    <row r="705" spans="2:13" ht="15.75">
      <c r="B705" s="191"/>
      <c r="C705" s="191"/>
      <c r="D705" s="192"/>
      <c r="E705" s="192"/>
      <c r="F705" s="192"/>
      <c r="G705" s="192"/>
      <c r="H705" s="192"/>
      <c r="I705" s="192"/>
      <c r="J705" s="192" t="s">
        <v>481</v>
      </c>
      <c r="K705" s="192"/>
      <c r="L705" s="192" t="s">
        <v>392</v>
      </c>
      <c r="M705" s="192"/>
    </row>
    <row r="706" spans="2:13" ht="15">
      <c r="B706" s="183"/>
      <c r="C706" s="183"/>
      <c r="D706" s="83"/>
      <c r="E706" s="83"/>
      <c r="F706" s="84"/>
      <c r="G706" s="85"/>
      <c r="H706" s="184"/>
      <c r="I706" s="184"/>
      <c r="J706" s="185"/>
      <c r="K706" s="185"/>
      <c r="L706" s="186"/>
      <c r="M706" s="186"/>
    </row>
    <row r="707" spans="2:13" ht="15.75">
      <c r="B707" s="193"/>
      <c r="C707" s="193"/>
      <c r="D707" s="193"/>
      <c r="E707" s="193"/>
      <c r="F707" s="193"/>
      <c r="G707" s="193"/>
      <c r="H707" s="193"/>
      <c r="I707" s="193"/>
      <c r="J707" s="193"/>
      <c r="K707" s="82" t="s">
        <v>273</v>
      </c>
      <c r="L707" s="188">
        <v>0</v>
      </c>
      <c r="M707" s="188"/>
    </row>
    <row r="708" spans="2:13" ht="15">
      <c r="B708" s="187"/>
      <c r="C708" s="187"/>
      <c r="D708" s="187"/>
      <c r="E708" s="187"/>
      <c r="F708" s="187"/>
      <c r="G708" s="187"/>
      <c r="H708" s="187"/>
      <c r="I708" s="187"/>
      <c r="J708" s="187"/>
      <c r="K708" s="187"/>
      <c r="L708" s="187"/>
      <c r="M708" s="187"/>
    </row>
    <row r="709" spans="2:13" ht="15.75">
      <c r="B709" s="191" t="s">
        <v>506</v>
      </c>
      <c r="C709" s="191"/>
      <c r="D709" s="192" t="s">
        <v>383</v>
      </c>
      <c r="E709" s="192" t="s">
        <v>388</v>
      </c>
      <c r="F709" s="192" t="s">
        <v>314</v>
      </c>
      <c r="G709" s="192" t="s">
        <v>389</v>
      </c>
      <c r="H709" s="192" t="s">
        <v>390</v>
      </c>
      <c r="I709" s="192"/>
      <c r="J709" s="192" t="s">
        <v>480</v>
      </c>
      <c r="K709" s="192"/>
      <c r="L709" s="192"/>
      <c r="M709" s="192"/>
    </row>
    <row r="710" spans="2:13" ht="15.75">
      <c r="B710" s="191"/>
      <c r="C710" s="191"/>
      <c r="D710" s="192"/>
      <c r="E710" s="192"/>
      <c r="F710" s="192"/>
      <c r="G710" s="192"/>
      <c r="H710" s="192"/>
      <c r="I710" s="192"/>
      <c r="J710" s="192" t="s">
        <v>481</v>
      </c>
      <c r="K710" s="192"/>
      <c r="L710" s="192" t="s">
        <v>392</v>
      </c>
      <c r="M710" s="192"/>
    </row>
    <row r="711" spans="2:13" ht="15">
      <c r="B711" s="183"/>
      <c r="C711" s="183"/>
      <c r="D711" s="83"/>
      <c r="E711" s="83"/>
      <c r="F711" s="84"/>
      <c r="G711" s="85"/>
      <c r="H711" s="184"/>
      <c r="I711" s="184"/>
      <c r="J711" s="185"/>
      <c r="K711" s="185"/>
      <c r="L711" s="186"/>
      <c r="M711" s="186"/>
    </row>
    <row r="712" spans="2:13" ht="15.75">
      <c r="B712" s="187" t="s">
        <v>513</v>
      </c>
      <c r="C712" s="187"/>
      <c r="D712" s="187"/>
      <c r="E712" s="187"/>
      <c r="F712" s="187"/>
      <c r="G712" s="187"/>
      <c r="H712" s="187"/>
      <c r="I712" s="187"/>
      <c r="J712" s="187"/>
      <c r="K712" s="82" t="s">
        <v>285</v>
      </c>
      <c r="L712" s="188">
        <v>0</v>
      </c>
      <c r="M712" s="188"/>
    </row>
    <row r="713" spans="2:13" ht="15">
      <c r="B713" s="187"/>
      <c r="C713" s="187"/>
      <c r="D713" s="187"/>
      <c r="E713" s="187"/>
      <c r="F713" s="187"/>
      <c r="G713" s="187"/>
      <c r="H713" s="187"/>
      <c r="I713" s="187"/>
      <c r="J713" s="187"/>
      <c r="K713" s="187"/>
      <c r="L713" s="187"/>
      <c r="M713" s="187"/>
    </row>
    <row r="714" spans="2:13" ht="15">
      <c r="B714" s="183"/>
      <c r="C714" s="183"/>
      <c r="D714" s="83"/>
      <c r="E714" s="83"/>
      <c r="F714" s="84"/>
      <c r="G714" s="85"/>
      <c r="H714" s="184"/>
      <c r="I714" s="184"/>
      <c r="J714" s="185"/>
      <c r="K714" s="185"/>
      <c r="L714" s="186"/>
      <c r="M714" s="186"/>
    </row>
    <row r="715" spans="2:13" ht="15.75">
      <c r="B715" s="191" t="s">
        <v>514</v>
      </c>
      <c r="C715" s="191"/>
      <c r="D715" s="192" t="s">
        <v>383</v>
      </c>
      <c r="E715" s="192" t="s">
        <v>388</v>
      </c>
      <c r="F715" s="192" t="s">
        <v>314</v>
      </c>
      <c r="G715" s="192" t="s">
        <v>389</v>
      </c>
      <c r="H715" s="192" t="s">
        <v>390</v>
      </c>
      <c r="I715" s="192"/>
      <c r="J715" s="192" t="s">
        <v>480</v>
      </c>
      <c r="K715" s="192"/>
      <c r="L715" s="192"/>
      <c r="M715" s="192"/>
    </row>
    <row r="716" spans="2:13" ht="15.75">
      <c r="B716" s="191"/>
      <c r="C716" s="191"/>
      <c r="D716" s="192"/>
      <c r="E716" s="192"/>
      <c r="F716" s="192"/>
      <c r="G716" s="192"/>
      <c r="H716" s="192"/>
      <c r="I716" s="192"/>
      <c r="J716" s="192" t="s">
        <v>481</v>
      </c>
      <c r="K716" s="192"/>
      <c r="L716" s="192" t="s">
        <v>392</v>
      </c>
      <c r="M716" s="192"/>
    </row>
    <row r="717" spans="2:13" ht="30">
      <c r="B717" s="194" t="s">
        <v>667</v>
      </c>
      <c r="C717" s="194"/>
      <c r="D717" s="83" t="s">
        <v>313</v>
      </c>
      <c r="E717" s="83" t="s">
        <v>273</v>
      </c>
      <c r="F717" s="84">
        <v>95876</v>
      </c>
      <c r="G717" s="83" t="s">
        <v>668</v>
      </c>
      <c r="H717" s="184">
        <v>1</v>
      </c>
      <c r="I717" s="184"/>
      <c r="J717" s="195">
        <v>2.14</v>
      </c>
      <c r="K717" s="193"/>
      <c r="L717" s="186">
        <v>2.14</v>
      </c>
      <c r="M717" s="186"/>
    </row>
    <row r="718" spans="2:13" ht="15">
      <c r="B718" s="183"/>
      <c r="C718" s="183"/>
      <c r="D718" s="83"/>
      <c r="E718" s="83"/>
      <c r="F718" s="84"/>
      <c r="G718" s="85"/>
      <c r="H718" s="184"/>
      <c r="I718" s="184"/>
      <c r="J718" s="185"/>
      <c r="K718" s="185"/>
      <c r="L718" s="186"/>
      <c r="M718" s="186"/>
    </row>
    <row r="719" spans="2:13" ht="15.75">
      <c r="B719" s="187" t="s">
        <v>515</v>
      </c>
      <c r="C719" s="187"/>
      <c r="D719" s="187"/>
      <c r="E719" s="187"/>
      <c r="F719" s="187"/>
      <c r="G719" s="187"/>
      <c r="H719" s="187"/>
      <c r="I719" s="187"/>
      <c r="J719" s="187"/>
      <c r="K719" s="82" t="s">
        <v>291</v>
      </c>
      <c r="L719" s="188">
        <v>2.14</v>
      </c>
      <c r="M719" s="188"/>
    </row>
    <row r="720" spans="2:13" ht="15.75">
      <c r="B720" s="189"/>
      <c r="C720" s="189"/>
      <c r="D720" s="189"/>
      <c r="E720" s="189"/>
      <c r="F720" s="189"/>
      <c r="G720" s="189"/>
      <c r="H720" s="189"/>
      <c r="I720" s="189"/>
      <c r="J720" s="189"/>
      <c r="K720" s="189"/>
      <c r="L720" s="188"/>
      <c r="M720" s="188"/>
    </row>
    <row r="721" spans="2:13" ht="15.75">
      <c r="B721" s="190" t="s">
        <v>516</v>
      </c>
      <c r="C721" s="190"/>
      <c r="D721" s="190"/>
      <c r="E721" s="190"/>
      <c r="F721" s="190"/>
      <c r="G721" s="190"/>
      <c r="H721" s="190"/>
      <c r="I721" s="190"/>
      <c r="J721" s="190"/>
      <c r="K721" s="190"/>
      <c r="L721" s="188">
        <v>2.14</v>
      </c>
      <c r="M721" s="188"/>
    </row>
    <row r="722" spans="2:13">
      <c r="B722" s="180"/>
      <c r="C722" s="180"/>
      <c r="D722" s="180"/>
      <c r="E722" s="180"/>
      <c r="F722" s="180"/>
      <c r="G722" s="180"/>
      <c r="H722" s="180"/>
      <c r="I722" s="180"/>
      <c r="J722" s="180"/>
      <c r="K722" s="180"/>
      <c r="L722" s="180"/>
      <c r="M722" s="180"/>
    </row>
    <row r="723" spans="2:13" ht="15.75">
      <c r="B723" s="181" t="s">
        <v>517</v>
      </c>
      <c r="C723" s="181"/>
      <c r="D723" s="181"/>
      <c r="E723" s="181"/>
      <c r="F723" s="181"/>
      <c r="G723" s="181"/>
      <c r="H723" s="181"/>
      <c r="I723" s="181"/>
      <c r="J723" s="181"/>
      <c r="K723" s="181"/>
      <c r="L723" s="181"/>
      <c r="M723" s="181"/>
    </row>
    <row r="724" spans="2:13">
      <c r="B724" s="219"/>
      <c r="C724" s="219"/>
      <c r="D724" s="219"/>
      <c r="E724" s="219"/>
      <c r="F724" s="219"/>
      <c r="G724" s="219"/>
      <c r="H724" s="219"/>
      <c r="I724" s="219"/>
      <c r="J724" s="219"/>
      <c r="K724" s="219"/>
      <c r="L724" s="219"/>
      <c r="M724" s="219"/>
    </row>
    <row r="726" spans="2:13" ht="15.75">
      <c r="B726" s="207"/>
      <c r="C726" s="208" t="s">
        <v>378</v>
      </c>
      <c r="D726" s="209" t="s">
        <v>379</v>
      </c>
      <c r="E726" s="209"/>
      <c r="F726" s="209"/>
      <c r="G726" s="209"/>
      <c r="H726" s="209"/>
      <c r="I726" s="209"/>
      <c r="J726" s="209"/>
      <c r="K726" s="209"/>
      <c r="L726" s="209"/>
      <c r="M726" s="209"/>
    </row>
    <row r="727" spans="2:13" ht="15.75">
      <c r="B727" s="207"/>
      <c r="C727" s="208"/>
      <c r="D727" s="81" t="s">
        <v>184</v>
      </c>
      <c r="E727" s="210" t="s">
        <v>669</v>
      </c>
      <c r="F727" s="210"/>
      <c r="G727" s="210"/>
      <c r="H727" s="210"/>
      <c r="I727" s="210"/>
      <c r="J727" s="210"/>
      <c r="K727" s="81" t="s">
        <v>381</v>
      </c>
      <c r="L727" s="208" t="s">
        <v>382</v>
      </c>
      <c r="M727" s="208"/>
    </row>
    <row r="728" spans="2:13" ht="15.75">
      <c r="B728" s="207"/>
      <c r="C728" s="208"/>
      <c r="D728" s="81" t="s">
        <v>383</v>
      </c>
      <c r="E728" s="208" t="s">
        <v>520</v>
      </c>
      <c r="F728" s="208"/>
      <c r="G728" s="208"/>
      <c r="H728" s="208"/>
      <c r="I728" s="208"/>
      <c r="J728" s="208"/>
      <c r="K728" s="81" t="s">
        <v>385</v>
      </c>
      <c r="L728" s="211" t="s">
        <v>386</v>
      </c>
      <c r="M728" s="211"/>
    </row>
    <row r="729" spans="2:13" ht="15.75">
      <c r="B729" s="190" t="s">
        <v>670</v>
      </c>
      <c r="C729" s="190"/>
      <c r="D729" s="190"/>
      <c r="E729" s="190"/>
      <c r="F729" s="190"/>
      <c r="G729" s="190"/>
      <c r="H729" s="190"/>
      <c r="I729" s="190"/>
      <c r="J729" s="190"/>
      <c r="K729" s="190"/>
      <c r="L729" s="190"/>
      <c r="M729" s="190"/>
    </row>
    <row r="730" spans="2:13" ht="15.75">
      <c r="B730" s="191" t="s">
        <v>307</v>
      </c>
      <c r="C730" s="191"/>
      <c r="D730" s="82" t="s">
        <v>383</v>
      </c>
      <c r="E730" s="82" t="s">
        <v>388</v>
      </c>
      <c r="F730" s="82" t="s">
        <v>314</v>
      </c>
      <c r="G730" s="82" t="s">
        <v>389</v>
      </c>
      <c r="H730" s="192" t="s">
        <v>390</v>
      </c>
      <c r="I730" s="192"/>
      <c r="J730" s="192" t="s">
        <v>391</v>
      </c>
      <c r="K730" s="192"/>
      <c r="L730" s="192" t="s">
        <v>392</v>
      </c>
      <c r="M730" s="192"/>
    </row>
    <row r="731" spans="2:13" ht="15">
      <c r="B731" s="183"/>
      <c r="C731" s="183"/>
      <c r="D731" s="83"/>
      <c r="E731" s="83"/>
      <c r="F731" s="84"/>
      <c r="G731" s="85"/>
      <c r="H731" s="184"/>
      <c r="I731" s="184"/>
      <c r="J731" s="185"/>
      <c r="K731" s="185"/>
      <c r="L731" s="186"/>
      <c r="M731" s="186"/>
    </row>
    <row r="732" spans="2:13" ht="15.75">
      <c r="B732" s="187" t="s">
        <v>473</v>
      </c>
      <c r="C732" s="187"/>
      <c r="D732" s="187"/>
      <c r="E732" s="187"/>
      <c r="F732" s="187"/>
      <c r="G732" s="187"/>
      <c r="H732" s="187"/>
      <c r="I732" s="187"/>
      <c r="J732" s="187"/>
      <c r="K732" s="82" t="s">
        <v>250</v>
      </c>
      <c r="L732" s="206">
        <v>0</v>
      </c>
      <c r="M732" s="206"/>
    </row>
    <row r="733" spans="2:13" ht="15">
      <c r="B733" s="187"/>
      <c r="C733" s="187"/>
      <c r="D733" s="187"/>
      <c r="E733" s="187"/>
      <c r="F733" s="187"/>
      <c r="G733" s="187"/>
      <c r="H733" s="187"/>
      <c r="I733" s="187"/>
      <c r="J733" s="187"/>
      <c r="K733" s="187"/>
      <c r="L733" s="187"/>
      <c r="M733" s="187"/>
    </row>
    <row r="734" spans="2:13">
      <c r="B734" s="191" t="s">
        <v>474</v>
      </c>
      <c r="C734" s="191"/>
      <c r="D734" s="192" t="s">
        <v>383</v>
      </c>
      <c r="E734" s="192" t="s">
        <v>388</v>
      </c>
      <c r="F734" s="192" t="s">
        <v>314</v>
      </c>
      <c r="G734" s="192" t="s">
        <v>389</v>
      </c>
      <c r="H734" s="192" t="s">
        <v>521</v>
      </c>
      <c r="I734" s="192"/>
      <c r="J734" s="192" t="s">
        <v>475</v>
      </c>
      <c r="K734" s="192"/>
      <c r="L734" s="205" t="s">
        <v>392</v>
      </c>
      <c r="M734" s="192"/>
    </row>
    <row r="735" spans="2:13">
      <c r="B735" s="191"/>
      <c r="C735" s="191"/>
      <c r="D735" s="192"/>
      <c r="E735" s="192"/>
      <c r="F735" s="192"/>
      <c r="G735" s="192"/>
      <c r="H735" s="192"/>
      <c r="I735" s="192"/>
      <c r="J735" s="192"/>
      <c r="K735" s="192"/>
      <c r="L735" s="192"/>
      <c r="M735" s="192"/>
    </row>
    <row r="736" spans="2:13" ht="15">
      <c r="B736" s="194"/>
      <c r="C736" s="194"/>
      <c r="D736" s="83"/>
      <c r="E736" s="83"/>
      <c r="F736" s="83"/>
      <c r="G736" s="83"/>
      <c r="H736" s="111"/>
      <c r="I736" s="111"/>
      <c r="J736" s="112"/>
      <c r="K736" s="111"/>
      <c r="L736" s="186"/>
      <c r="M736" s="186"/>
    </row>
    <row r="737" spans="2:13" ht="15.75">
      <c r="B737" s="187" t="s">
        <v>478</v>
      </c>
      <c r="C737" s="187"/>
      <c r="D737" s="187"/>
      <c r="E737" s="187"/>
      <c r="F737" s="187"/>
      <c r="G737" s="187"/>
      <c r="H737" s="187"/>
      <c r="I737" s="187"/>
      <c r="J737" s="187"/>
      <c r="K737" s="82" t="s">
        <v>251</v>
      </c>
      <c r="L737" s="205">
        <v>0</v>
      </c>
      <c r="M737" s="192"/>
    </row>
    <row r="738" spans="2:13" ht="15">
      <c r="B738" s="187"/>
      <c r="C738" s="187"/>
      <c r="D738" s="187"/>
      <c r="E738" s="187"/>
      <c r="F738" s="187"/>
      <c r="G738" s="187"/>
      <c r="H738" s="187"/>
      <c r="I738" s="187"/>
      <c r="J738" s="187"/>
      <c r="K738" s="187"/>
      <c r="L738" s="187"/>
      <c r="M738" s="187"/>
    </row>
    <row r="739" spans="2:13" ht="15.75">
      <c r="B739" s="191" t="s">
        <v>479</v>
      </c>
      <c r="C739" s="191"/>
      <c r="D739" s="192" t="s">
        <v>383</v>
      </c>
      <c r="E739" s="192" t="s">
        <v>388</v>
      </c>
      <c r="F739" s="192" t="s">
        <v>314</v>
      </c>
      <c r="G739" s="192" t="s">
        <v>389</v>
      </c>
      <c r="H739" s="192" t="s">
        <v>390</v>
      </c>
      <c r="I739" s="192"/>
      <c r="J739" s="192" t="s">
        <v>480</v>
      </c>
      <c r="K739" s="192"/>
      <c r="L739" s="192"/>
      <c r="M739" s="192"/>
    </row>
    <row r="740" spans="2:13" ht="15.75">
      <c r="B740" s="191"/>
      <c r="C740" s="191"/>
      <c r="D740" s="192"/>
      <c r="E740" s="192"/>
      <c r="F740" s="192"/>
      <c r="G740" s="192"/>
      <c r="H740" s="192"/>
      <c r="I740" s="192"/>
      <c r="J740" s="192" t="s">
        <v>481</v>
      </c>
      <c r="K740" s="192"/>
      <c r="L740" s="192" t="s">
        <v>392</v>
      </c>
      <c r="M740" s="192"/>
    </row>
    <row r="741" spans="2:13" ht="15">
      <c r="B741" s="194" t="s">
        <v>545</v>
      </c>
      <c r="C741" s="194"/>
      <c r="D741" s="83" t="s">
        <v>447</v>
      </c>
      <c r="E741" s="83" t="s">
        <v>448</v>
      </c>
      <c r="F741" s="84" t="s">
        <v>546</v>
      </c>
      <c r="G741" s="83" t="s">
        <v>382</v>
      </c>
      <c r="H741" s="184">
        <v>1</v>
      </c>
      <c r="I741" s="184"/>
      <c r="J741" s="195">
        <v>1272.1300000000001</v>
      </c>
      <c r="K741" s="193"/>
      <c r="L741" s="186">
        <v>1272.1300000000001</v>
      </c>
      <c r="M741" s="186"/>
    </row>
    <row r="742" spans="2:13" ht="15">
      <c r="B742" s="183"/>
      <c r="C742" s="183"/>
      <c r="D742" s="83"/>
      <c r="E742" s="83"/>
      <c r="F742" s="84"/>
      <c r="G742" s="85"/>
      <c r="H742" s="184"/>
      <c r="I742" s="184"/>
      <c r="J742" s="185"/>
      <c r="K742" s="185"/>
      <c r="L742" s="186"/>
      <c r="M742" s="186"/>
    </row>
    <row r="743" spans="2:13" ht="15.75">
      <c r="B743" s="193"/>
      <c r="C743" s="193"/>
      <c r="D743" s="193"/>
      <c r="E743" s="193"/>
      <c r="F743" s="193"/>
      <c r="G743" s="193"/>
      <c r="H743" s="193"/>
      <c r="I743" s="193"/>
      <c r="J743" s="193"/>
      <c r="K743" s="82" t="s">
        <v>273</v>
      </c>
      <c r="L743" s="188">
        <v>1272.1300000000001</v>
      </c>
      <c r="M743" s="188"/>
    </row>
    <row r="744" spans="2:13" ht="15">
      <c r="B744" s="187"/>
      <c r="C744" s="187"/>
      <c r="D744" s="187"/>
      <c r="E744" s="187"/>
      <c r="F744" s="187"/>
      <c r="G744" s="187"/>
      <c r="H744" s="187"/>
      <c r="I744" s="187"/>
      <c r="J744" s="187"/>
      <c r="K744" s="187"/>
      <c r="L744" s="187"/>
      <c r="M744" s="187"/>
    </row>
    <row r="745" spans="2:13" ht="15.75">
      <c r="B745" s="191" t="s">
        <v>506</v>
      </c>
      <c r="C745" s="191"/>
      <c r="D745" s="192" t="s">
        <v>383</v>
      </c>
      <c r="E745" s="192" t="s">
        <v>388</v>
      </c>
      <c r="F745" s="192" t="s">
        <v>314</v>
      </c>
      <c r="G745" s="192" t="s">
        <v>389</v>
      </c>
      <c r="H745" s="192" t="s">
        <v>390</v>
      </c>
      <c r="I745" s="192"/>
      <c r="J745" s="192" t="s">
        <v>480</v>
      </c>
      <c r="K745" s="192"/>
      <c r="L745" s="192"/>
      <c r="M745" s="192"/>
    </row>
    <row r="746" spans="2:13" ht="15.75">
      <c r="B746" s="191"/>
      <c r="C746" s="191"/>
      <c r="D746" s="192"/>
      <c r="E746" s="192"/>
      <c r="F746" s="192"/>
      <c r="G746" s="192"/>
      <c r="H746" s="192"/>
      <c r="I746" s="192"/>
      <c r="J746" s="192" t="s">
        <v>481</v>
      </c>
      <c r="K746" s="192"/>
      <c r="L746" s="192" t="s">
        <v>392</v>
      </c>
      <c r="M746" s="192"/>
    </row>
    <row r="747" spans="2:13" ht="15">
      <c r="B747" s="183"/>
      <c r="C747" s="183"/>
      <c r="D747" s="83"/>
      <c r="E747" s="83"/>
      <c r="F747" s="84"/>
      <c r="G747" s="85"/>
      <c r="H747" s="184"/>
      <c r="I747" s="184"/>
      <c r="J747" s="185"/>
      <c r="K747" s="185"/>
      <c r="L747" s="186"/>
      <c r="M747" s="186"/>
    </row>
    <row r="748" spans="2:13" ht="15.75">
      <c r="B748" s="187" t="s">
        <v>513</v>
      </c>
      <c r="C748" s="187"/>
      <c r="D748" s="187"/>
      <c r="E748" s="187"/>
      <c r="F748" s="187"/>
      <c r="G748" s="187"/>
      <c r="H748" s="187"/>
      <c r="I748" s="187"/>
      <c r="J748" s="187"/>
      <c r="K748" s="82" t="s">
        <v>285</v>
      </c>
      <c r="L748" s="188">
        <v>0</v>
      </c>
      <c r="M748" s="188"/>
    </row>
    <row r="749" spans="2:13" ht="15">
      <c r="B749" s="187"/>
      <c r="C749" s="187"/>
      <c r="D749" s="187"/>
      <c r="E749" s="187"/>
      <c r="F749" s="187"/>
      <c r="G749" s="187"/>
      <c r="H749" s="187"/>
      <c r="I749" s="187"/>
      <c r="J749" s="187"/>
      <c r="K749" s="187"/>
      <c r="L749" s="187"/>
      <c r="M749" s="187"/>
    </row>
    <row r="750" spans="2:13" ht="15">
      <c r="B750" s="183"/>
      <c r="C750" s="183"/>
      <c r="D750" s="83"/>
      <c r="E750" s="83"/>
      <c r="F750" s="84"/>
      <c r="G750" s="85"/>
      <c r="H750" s="184"/>
      <c r="I750" s="184"/>
      <c r="J750" s="185"/>
      <c r="K750" s="185"/>
      <c r="L750" s="186"/>
      <c r="M750" s="186"/>
    </row>
    <row r="751" spans="2:13" ht="15.75">
      <c r="B751" s="191" t="s">
        <v>514</v>
      </c>
      <c r="C751" s="191"/>
      <c r="D751" s="192" t="s">
        <v>383</v>
      </c>
      <c r="E751" s="192" t="s">
        <v>388</v>
      </c>
      <c r="F751" s="192" t="s">
        <v>314</v>
      </c>
      <c r="G751" s="192" t="s">
        <v>389</v>
      </c>
      <c r="H751" s="192" t="s">
        <v>390</v>
      </c>
      <c r="I751" s="192"/>
      <c r="J751" s="192" t="s">
        <v>480</v>
      </c>
      <c r="K751" s="192"/>
      <c r="L751" s="192"/>
      <c r="M751" s="192"/>
    </row>
    <row r="752" spans="2:13" ht="15.75">
      <c r="B752" s="191"/>
      <c r="C752" s="191"/>
      <c r="D752" s="192"/>
      <c r="E752" s="192"/>
      <c r="F752" s="192"/>
      <c r="G752" s="192"/>
      <c r="H752" s="192"/>
      <c r="I752" s="192"/>
      <c r="J752" s="192" t="s">
        <v>481</v>
      </c>
      <c r="K752" s="192"/>
      <c r="L752" s="192" t="s">
        <v>392</v>
      </c>
      <c r="M752" s="192"/>
    </row>
    <row r="753" spans="2:13" ht="15">
      <c r="B753" s="183"/>
      <c r="C753" s="183"/>
      <c r="D753" s="83"/>
      <c r="E753" s="83"/>
      <c r="F753" s="84"/>
      <c r="G753" s="85"/>
      <c r="H753" s="184"/>
      <c r="I753" s="184"/>
      <c r="J753" s="185"/>
      <c r="K753" s="185"/>
      <c r="L753" s="186"/>
      <c r="M753" s="186"/>
    </row>
    <row r="754" spans="2:13" ht="15.75">
      <c r="B754" s="187" t="s">
        <v>515</v>
      </c>
      <c r="C754" s="187"/>
      <c r="D754" s="187"/>
      <c r="E754" s="187"/>
      <c r="F754" s="187"/>
      <c r="G754" s="187"/>
      <c r="H754" s="187"/>
      <c r="I754" s="187"/>
      <c r="J754" s="187"/>
      <c r="K754" s="82" t="s">
        <v>291</v>
      </c>
      <c r="L754" s="188">
        <v>0</v>
      </c>
      <c r="M754" s="188"/>
    </row>
    <row r="755" spans="2:13" ht="15">
      <c r="B755" s="189"/>
      <c r="C755" s="189"/>
      <c r="D755" s="189"/>
      <c r="E755" s="189"/>
      <c r="F755" s="189"/>
      <c r="G755" s="189"/>
      <c r="H755" s="189"/>
      <c r="I755" s="189"/>
      <c r="J755" s="189"/>
      <c r="K755" s="189"/>
      <c r="L755" s="186"/>
      <c r="M755" s="186"/>
    </row>
    <row r="756" spans="2:13" ht="15.75">
      <c r="B756" s="190" t="s">
        <v>516</v>
      </c>
      <c r="C756" s="190"/>
      <c r="D756" s="190"/>
      <c r="E756" s="190"/>
      <c r="F756" s="190"/>
      <c r="G756" s="190"/>
      <c r="H756" s="190"/>
      <c r="I756" s="190"/>
      <c r="J756" s="190"/>
      <c r="K756" s="190"/>
      <c r="L756" s="188">
        <v>1272.1300000000001</v>
      </c>
      <c r="M756" s="188"/>
    </row>
    <row r="757" spans="2:13">
      <c r="B757" s="180"/>
      <c r="C757" s="180"/>
      <c r="D757" s="180"/>
      <c r="E757" s="180"/>
      <c r="F757" s="180"/>
      <c r="G757" s="180"/>
      <c r="H757" s="180"/>
      <c r="I757" s="180"/>
      <c r="J757" s="180"/>
      <c r="K757" s="180"/>
      <c r="L757" s="180"/>
      <c r="M757" s="180"/>
    </row>
    <row r="758" spans="2:13" ht="15.75">
      <c r="B758" s="181" t="s">
        <v>517</v>
      </c>
      <c r="C758" s="181"/>
      <c r="D758" s="181"/>
      <c r="E758" s="181"/>
      <c r="F758" s="181"/>
      <c r="G758" s="181"/>
      <c r="H758" s="181"/>
      <c r="I758" s="181"/>
      <c r="J758" s="181"/>
      <c r="K758" s="181"/>
      <c r="L758" s="181"/>
      <c r="M758" s="181"/>
    </row>
    <row r="759" spans="2:13" ht="15">
      <c r="B759" s="182" t="s">
        <v>671</v>
      </c>
      <c r="C759" s="182"/>
      <c r="D759" s="182"/>
      <c r="E759" s="182"/>
      <c r="F759" s="182"/>
      <c r="G759" s="182"/>
      <c r="H759" s="182"/>
      <c r="I759" s="182"/>
      <c r="J759" s="182"/>
      <c r="K759" s="182"/>
      <c r="L759" s="182"/>
      <c r="M759" s="182"/>
    </row>
    <row r="761" spans="2:13" ht="15.75">
      <c r="B761" s="207"/>
      <c r="C761" s="208" t="s">
        <v>378</v>
      </c>
      <c r="D761" s="209" t="s">
        <v>379</v>
      </c>
      <c r="E761" s="209"/>
      <c r="F761" s="209"/>
      <c r="G761" s="209"/>
      <c r="H761" s="209"/>
      <c r="I761" s="209"/>
      <c r="J761" s="209"/>
      <c r="K761" s="209"/>
      <c r="L761" s="209"/>
      <c r="M761" s="209"/>
    </row>
    <row r="762" spans="2:13" ht="15.75">
      <c r="B762" s="207"/>
      <c r="C762" s="208"/>
      <c r="D762" s="81" t="s">
        <v>184</v>
      </c>
      <c r="E762" s="210" t="s">
        <v>672</v>
      </c>
      <c r="F762" s="210"/>
      <c r="G762" s="210"/>
      <c r="H762" s="210"/>
      <c r="I762" s="210"/>
      <c r="J762" s="210"/>
      <c r="K762" s="81" t="s">
        <v>381</v>
      </c>
      <c r="L762" s="208" t="s">
        <v>43</v>
      </c>
      <c r="M762" s="208"/>
    </row>
    <row r="763" spans="2:13" ht="15.75">
      <c r="B763" s="207"/>
      <c r="C763" s="208"/>
      <c r="D763" s="81" t="s">
        <v>383</v>
      </c>
      <c r="E763" s="208" t="s">
        <v>673</v>
      </c>
      <c r="F763" s="208"/>
      <c r="G763" s="208"/>
      <c r="H763" s="208"/>
      <c r="I763" s="208"/>
      <c r="J763" s="208"/>
      <c r="K763" s="81" t="s">
        <v>385</v>
      </c>
      <c r="L763" s="211" t="s">
        <v>386</v>
      </c>
      <c r="M763" s="211"/>
    </row>
    <row r="764" spans="2:13" ht="15.75">
      <c r="B764" s="190" t="s">
        <v>674</v>
      </c>
      <c r="C764" s="190"/>
      <c r="D764" s="190"/>
      <c r="E764" s="190"/>
      <c r="F764" s="190"/>
      <c r="G764" s="190"/>
      <c r="H764" s="190"/>
      <c r="I764" s="190"/>
      <c r="J764" s="190"/>
      <c r="K764" s="190"/>
      <c r="L764" s="190"/>
      <c r="M764" s="190"/>
    </row>
    <row r="765" spans="2:13" ht="15.75">
      <c r="B765" s="191" t="s">
        <v>307</v>
      </c>
      <c r="C765" s="191"/>
      <c r="D765" s="82" t="s">
        <v>383</v>
      </c>
      <c r="E765" s="82" t="s">
        <v>388</v>
      </c>
      <c r="F765" s="82" t="s">
        <v>314</v>
      </c>
      <c r="G765" s="82" t="s">
        <v>389</v>
      </c>
      <c r="H765" s="192" t="s">
        <v>390</v>
      </c>
      <c r="I765" s="192"/>
      <c r="J765" s="192" t="s">
        <v>391</v>
      </c>
      <c r="K765" s="192"/>
      <c r="L765" s="192" t="s">
        <v>392</v>
      </c>
      <c r="M765" s="192"/>
    </row>
    <row r="766" spans="2:13" ht="15">
      <c r="B766" s="183"/>
      <c r="C766" s="183"/>
      <c r="D766" s="83"/>
      <c r="E766" s="83"/>
      <c r="F766" s="84"/>
      <c r="G766" s="85"/>
      <c r="H766" s="184"/>
      <c r="I766" s="184"/>
      <c r="J766" s="185"/>
      <c r="K766" s="185"/>
      <c r="L766" s="186"/>
      <c r="M766" s="186"/>
    </row>
    <row r="767" spans="2:13" ht="15.75">
      <c r="B767" s="187" t="s">
        <v>473</v>
      </c>
      <c r="C767" s="187"/>
      <c r="D767" s="187"/>
      <c r="E767" s="187"/>
      <c r="F767" s="187"/>
      <c r="G767" s="187"/>
      <c r="H767" s="187"/>
      <c r="I767" s="187"/>
      <c r="J767" s="187"/>
      <c r="K767" s="82" t="s">
        <v>250</v>
      </c>
      <c r="L767" s="206">
        <v>0</v>
      </c>
      <c r="M767" s="206"/>
    </row>
    <row r="768" spans="2:13" ht="15">
      <c r="B768" s="187"/>
      <c r="C768" s="187"/>
      <c r="D768" s="187"/>
      <c r="E768" s="187"/>
      <c r="F768" s="187"/>
      <c r="G768" s="187"/>
      <c r="H768" s="187"/>
      <c r="I768" s="187"/>
      <c r="J768" s="187"/>
      <c r="K768" s="187"/>
      <c r="L768" s="187"/>
      <c r="M768" s="187"/>
    </row>
    <row r="769" spans="2:13">
      <c r="B769" s="191" t="s">
        <v>474</v>
      </c>
      <c r="C769" s="191"/>
      <c r="D769" s="192" t="s">
        <v>383</v>
      </c>
      <c r="E769" s="192" t="s">
        <v>388</v>
      </c>
      <c r="F769" s="192" t="s">
        <v>314</v>
      </c>
      <c r="G769" s="192" t="s">
        <v>389</v>
      </c>
      <c r="H769" s="192" t="s">
        <v>521</v>
      </c>
      <c r="I769" s="192"/>
      <c r="J769" s="192" t="s">
        <v>475</v>
      </c>
      <c r="K769" s="192"/>
      <c r="L769" s="205" t="s">
        <v>392</v>
      </c>
      <c r="M769" s="192"/>
    </row>
    <row r="770" spans="2:13">
      <c r="B770" s="191"/>
      <c r="C770" s="191"/>
      <c r="D770" s="192"/>
      <c r="E770" s="192"/>
      <c r="F770" s="192"/>
      <c r="G770" s="192"/>
      <c r="H770" s="192"/>
      <c r="I770" s="192"/>
      <c r="J770" s="192"/>
      <c r="K770" s="192"/>
      <c r="L770" s="192"/>
      <c r="M770" s="192"/>
    </row>
    <row r="771" spans="2:13" ht="30">
      <c r="B771" s="194" t="s">
        <v>675</v>
      </c>
      <c r="C771" s="194"/>
      <c r="D771" s="83" t="s">
        <v>313</v>
      </c>
      <c r="E771" s="83" t="s">
        <v>273</v>
      </c>
      <c r="F771" s="84">
        <v>93421</v>
      </c>
      <c r="G771" s="83" t="s">
        <v>676</v>
      </c>
      <c r="H771" s="184">
        <v>150</v>
      </c>
      <c r="I771" s="184"/>
      <c r="J771" s="195">
        <v>83.27</v>
      </c>
      <c r="K771" s="193"/>
      <c r="L771" s="186">
        <v>12490.5</v>
      </c>
      <c r="M771" s="186"/>
    </row>
    <row r="772" spans="2:13" ht="30">
      <c r="B772" s="194" t="s">
        <v>677</v>
      </c>
      <c r="C772" s="194"/>
      <c r="D772" s="83" t="s">
        <v>313</v>
      </c>
      <c r="E772" s="83" t="s">
        <v>273</v>
      </c>
      <c r="F772" s="84">
        <v>93422</v>
      </c>
      <c r="G772" s="83" t="s">
        <v>678</v>
      </c>
      <c r="H772" s="184">
        <v>70</v>
      </c>
      <c r="I772" s="184"/>
      <c r="J772" s="195">
        <v>6.14</v>
      </c>
      <c r="K772" s="193"/>
      <c r="L772" s="186">
        <v>429.8</v>
      </c>
      <c r="M772" s="186"/>
    </row>
    <row r="773" spans="2:13" ht="15">
      <c r="B773" s="212"/>
      <c r="C773" s="213"/>
      <c r="D773" s="83"/>
      <c r="E773" s="83"/>
      <c r="F773" s="84"/>
      <c r="G773" s="83"/>
      <c r="H773" s="214"/>
      <c r="I773" s="215"/>
      <c r="J773" s="203"/>
      <c r="K773" s="204"/>
      <c r="L773" s="216"/>
      <c r="M773" s="217"/>
    </row>
    <row r="774" spans="2:13" ht="15.75">
      <c r="B774" s="187" t="s">
        <v>478</v>
      </c>
      <c r="C774" s="187"/>
      <c r="D774" s="187"/>
      <c r="E774" s="187"/>
      <c r="F774" s="187"/>
      <c r="G774" s="187"/>
      <c r="H774" s="187"/>
      <c r="I774" s="187"/>
      <c r="J774" s="187"/>
      <c r="K774" s="82" t="s">
        <v>251</v>
      </c>
      <c r="L774" s="205">
        <v>12920.3</v>
      </c>
      <c r="M774" s="192"/>
    </row>
    <row r="775" spans="2:13" ht="15">
      <c r="B775" s="187"/>
      <c r="C775" s="187"/>
      <c r="D775" s="187"/>
      <c r="E775" s="187"/>
      <c r="F775" s="187"/>
      <c r="G775" s="187"/>
      <c r="H775" s="187"/>
      <c r="I775" s="187"/>
      <c r="J775" s="187"/>
      <c r="K775" s="187"/>
      <c r="L775" s="187"/>
      <c r="M775" s="187"/>
    </row>
    <row r="776" spans="2:13" ht="15.75">
      <c r="B776" s="191" t="s">
        <v>479</v>
      </c>
      <c r="C776" s="191"/>
      <c r="D776" s="192" t="s">
        <v>383</v>
      </c>
      <c r="E776" s="192" t="s">
        <v>388</v>
      </c>
      <c r="F776" s="192" t="s">
        <v>314</v>
      </c>
      <c r="G776" s="192" t="s">
        <v>389</v>
      </c>
      <c r="H776" s="192" t="s">
        <v>390</v>
      </c>
      <c r="I776" s="192"/>
      <c r="J776" s="192" t="s">
        <v>480</v>
      </c>
      <c r="K776" s="192"/>
      <c r="L776" s="192"/>
      <c r="M776" s="192"/>
    </row>
    <row r="777" spans="2:13" ht="15.75">
      <c r="B777" s="191"/>
      <c r="C777" s="191"/>
      <c r="D777" s="192"/>
      <c r="E777" s="192"/>
      <c r="F777" s="192"/>
      <c r="G777" s="192"/>
      <c r="H777" s="192"/>
      <c r="I777" s="192"/>
      <c r="J777" s="192" t="s">
        <v>481</v>
      </c>
      <c r="K777" s="192"/>
      <c r="L777" s="192" t="s">
        <v>392</v>
      </c>
      <c r="M777" s="192"/>
    </row>
    <row r="778" spans="2:13" ht="15">
      <c r="B778" s="183"/>
      <c r="C778" s="183"/>
      <c r="D778" s="83"/>
      <c r="E778" s="83"/>
      <c r="F778" s="84"/>
      <c r="G778" s="85"/>
      <c r="H778" s="184"/>
      <c r="I778" s="184"/>
      <c r="J778" s="185"/>
      <c r="K778" s="185"/>
      <c r="L778" s="186"/>
      <c r="M778" s="186"/>
    </row>
    <row r="779" spans="2:13" ht="15.75">
      <c r="B779" s="193"/>
      <c r="C779" s="193"/>
      <c r="D779" s="193"/>
      <c r="E779" s="193"/>
      <c r="F779" s="193"/>
      <c r="G779" s="193"/>
      <c r="H779" s="193"/>
      <c r="I779" s="193"/>
      <c r="J779" s="193"/>
      <c r="K779" s="82" t="s">
        <v>273</v>
      </c>
      <c r="L779" s="188">
        <v>0</v>
      </c>
      <c r="M779" s="188"/>
    </row>
    <row r="780" spans="2:13" ht="15">
      <c r="B780" s="187"/>
      <c r="C780" s="187"/>
      <c r="D780" s="187"/>
      <c r="E780" s="187"/>
      <c r="F780" s="187"/>
      <c r="G780" s="187"/>
      <c r="H780" s="187"/>
      <c r="I780" s="187"/>
      <c r="J780" s="187"/>
      <c r="K780" s="187"/>
      <c r="L780" s="187"/>
      <c r="M780" s="187"/>
    </row>
    <row r="781" spans="2:13" ht="15.75">
      <c r="B781" s="191" t="s">
        <v>506</v>
      </c>
      <c r="C781" s="191"/>
      <c r="D781" s="192" t="s">
        <v>383</v>
      </c>
      <c r="E781" s="192" t="s">
        <v>388</v>
      </c>
      <c r="F781" s="192" t="s">
        <v>314</v>
      </c>
      <c r="G781" s="192" t="s">
        <v>389</v>
      </c>
      <c r="H781" s="192" t="s">
        <v>390</v>
      </c>
      <c r="I781" s="192"/>
      <c r="J781" s="192" t="s">
        <v>480</v>
      </c>
      <c r="K781" s="192"/>
      <c r="L781" s="192"/>
      <c r="M781" s="192"/>
    </row>
    <row r="782" spans="2:13" ht="15.75">
      <c r="B782" s="191"/>
      <c r="C782" s="191"/>
      <c r="D782" s="192"/>
      <c r="E782" s="192"/>
      <c r="F782" s="192"/>
      <c r="G782" s="192"/>
      <c r="H782" s="192"/>
      <c r="I782" s="192"/>
      <c r="J782" s="192" t="s">
        <v>481</v>
      </c>
      <c r="K782" s="192"/>
      <c r="L782" s="192" t="s">
        <v>392</v>
      </c>
      <c r="M782" s="192"/>
    </row>
    <row r="783" spans="2:13" ht="15">
      <c r="B783" s="194"/>
      <c r="C783" s="194"/>
      <c r="D783" s="83"/>
      <c r="E783" s="83"/>
      <c r="F783" s="84"/>
      <c r="G783" s="83"/>
      <c r="H783" s="184"/>
      <c r="I783" s="184"/>
      <c r="J783" s="195"/>
      <c r="K783" s="193"/>
      <c r="L783" s="186"/>
      <c r="M783" s="186"/>
    </row>
    <row r="784" spans="2:13" ht="15">
      <c r="B784" s="183"/>
      <c r="C784" s="183"/>
      <c r="D784" s="83"/>
      <c r="E784" s="83"/>
      <c r="F784" s="84"/>
      <c r="G784" s="85"/>
      <c r="H784" s="184"/>
      <c r="I784" s="184"/>
      <c r="J784" s="185"/>
      <c r="K784" s="185"/>
      <c r="L784" s="186"/>
      <c r="M784" s="186"/>
    </row>
    <row r="785" spans="2:13" ht="15.75">
      <c r="B785" s="187" t="s">
        <v>513</v>
      </c>
      <c r="C785" s="187"/>
      <c r="D785" s="187"/>
      <c r="E785" s="187"/>
      <c r="F785" s="187"/>
      <c r="G785" s="187"/>
      <c r="H785" s="187"/>
      <c r="I785" s="187"/>
      <c r="J785" s="187"/>
      <c r="K785" s="82" t="s">
        <v>285</v>
      </c>
      <c r="L785" s="188">
        <v>0</v>
      </c>
      <c r="M785" s="188"/>
    </row>
    <row r="786" spans="2:13" ht="15">
      <c r="B786" s="187"/>
      <c r="C786" s="187"/>
      <c r="D786" s="187"/>
      <c r="E786" s="187"/>
      <c r="F786" s="187"/>
      <c r="G786" s="187"/>
      <c r="H786" s="187"/>
      <c r="I786" s="187"/>
      <c r="J786" s="187"/>
      <c r="K786" s="187"/>
      <c r="L786" s="187"/>
      <c r="M786" s="187"/>
    </row>
    <row r="787" spans="2:13" ht="15">
      <c r="B787" s="183"/>
      <c r="C787" s="183"/>
      <c r="D787" s="83"/>
      <c r="E787" s="83"/>
      <c r="F787" s="84"/>
      <c r="G787" s="85"/>
      <c r="H787" s="184"/>
      <c r="I787" s="184"/>
      <c r="J787" s="185"/>
      <c r="K787" s="185"/>
      <c r="L787" s="186"/>
      <c r="M787" s="186"/>
    </row>
    <row r="788" spans="2:13" ht="15.75">
      <c r="B788" s="191" t="s">
        <v>514</v>
      </c>
      <c r="C788" s="191"/>
      <c r="D788" s="192" t="s">
        <v>383</v>
      </c>
      <c r="E788" s="192" t="s">
        <v>388</v>
      </c>
      <c r="F788" s="192" t="s">
        <v>314</v>
      </c>
      <c r="G788" s="192" t="s">
        <v>389</v>
      </c>
      <c r="H788" s="192" t="s">
        <v>390</v>
      </c>
      <c r="I788" s="192"/>
      <c r="J788" s="192" t="s">
        <v>480</v>
      </c>
      <c r="K788" s="192"/>
      <c r="L788" s="192"/>
      <c r="M788" s="192"/>
    </row>
    <row r="789" spans="2:13" ht="15.75">
      <c r="B789" s="191"/>
      <c r="C789" s="191"/>
      <c r="D789" s="192"/>
      <c r="E789" s="192"/>
      <c r="F789" s="192"/>
      <c r="G789" s="192"/>
      <c r="H789" s="192"/>
      <c r="I789" s="192"/>
      <c r="J789" s="192" t="s">
        <v>481</v>
      </c>
      <c r="K789" s="192"/>
      <c r="L789" s="192" t="s">
        <v>392</v>
      </c>
      <c r="M789" s="192"/>
    </row>
    <row r="790" spans="2:13" ht="15">
      <c r="B790" s="183"/>
      <c r="C790" s="183"/>
      <c r="D790" s="83"/>
      <c r="E790" s="83"/>
      <c r="F790" s="84"/>
      <c r="G790" s="85"/>
      <c r="H790" s="184"/>
      <c r="I790" s="184"/>
      <c r="J790" s="185"/>
      <c r="K790" s="185"/>
      <c r="L790" s="186"/>
      <c r="M790" s="186"/>
    </row>
    <row r="791" spans="2:13" ht="15.75">
      <c r="B791" s="187" t="s">
        <v>515</v>
      </c>
      <c r="C791" s="187"/>
      <c r="D791" s="187"/>
      <c r="E791" s="187"/>
      <c r="F791" s="187"/>
      <c r="G791" s="187"/>
      <c r="H791" s="187"/>
      <c r="I791" s="187"/>
      <c r="J791" s="187"/>
      <c r="K791" s="82" t="s">
        <v>291</v>
      </c>
      <c r="L791" s="188">
        <v>0</v>
      </c>
      <c r="M791" s="188"/>
    </row>
    <row r="792" spans="2:13" ht="15">
      <c r="B792" s="189"/>
      <c r="C792" s="189"/>
      <c r="D792" s="189"/>
      <c r="E792" s="189"/>
      <c r="F792" s="189"/>
      <c r="G792" s="189"/>
      <c r="H792" s="189"/>
      <c r="I792" s="189"/>
      <c r="J792" s="189"/>
      <c r="K792" s="189"/>
      <c r="L792" s="186"/>
      <c r="M792" s="186"/>
    </row>
    <row r="793" spans="2:13" ht="15.75">
      <c r="B793" s="190" t="s">
        <v>516</v>
      </c>
      <c r="C793" s="190"/>
      <c r="D793" s="190"/>
      <c r="E793" s="190"/>
      <c r="F793" s="190"/>
      <c r="G793" s="190"/>
      <c r="H793" s="190"/>
      <c r="I793" s="190"/>
      <c r="J793" s="190"/>
      <c r="K793" s="190"/>
      <c r="L793" s="188">
        <v>12920.3</v>
      </c>
      <c r="M793" s="188"/>
    </row>
    <row r="794" spans="2:13">
      <c r="B794" s="180"/>
      <c r="C794" s="180"/>
      <c r="D794" s="180"/>
      <c r="E794" s="180"/>
      <c r="F794" s="180"/>
      <c r="G794" s="180"/>
      <c r="H794" s="180"/>
      <c r="I794" s="180"/>
      <c r="J794" s="180"/>
      <c r="K794" s="180"/>
      <c r="L794" s="180"/>
      <c r="M794" s="180"/>
    </row>
    <row r="795" spans="2:13" ht="15.75">
      <c r="B795" s="181" t="s">
        <v>517</v>
      </c>
      <c r="C795" s="181"/>
      <c r="D795" s="181"/>
      <c r="E795" s="181"/>
      <c r="F795" s="181"/>
      <c r="G795" s="181"/>
      <c r="H795" s="181"/>
      <c r="I795" s="181"/>
      <c r="J795" s="181"/>
      <c r="K795" s="181"/>
      <c r="L795" s="181"/>
      <c r="M795" s="181"/>
    </row>
    <row r="796" spans="2:13" ht="15">
      <c r="B796" s="182" t="s">
        <v>679</v>
      </c>
      <c r="C796" s="182"/>
      <c r="D796" s="182"/>
      <c r="E796" s="182"/>
      <c r="F796" s="182"/>
      <c r="G796" s="182"/>
      <c r="H796" s="182"/>
      <c r="I796" s="182"/>
      <c r="J796" s="182"/>
      <c r="K796" s="182"/>
      <c r="L796" s="182"/>
      <c r="M796" s="182"/>
    </row>
    <row r="798" spans="2:13" ht="15.75">
      <c r="B798" s="207"/>
      <c r="C798" s="208" t="s">
        <v>378</v>
      </c>
      <c r="D798" s="209" t="s">
        <v>379</v>
      </c>
      <c r="E798" s="209"/>
      <c r="F798" s="209"/>
      <c r="G798" s="209"/>
      <c r="H798" s="209"/>
      <c r="I798" s="209"/>
      <c r="J798" s="209"/>
      <c r="K798" s="209"/>
      <c r="L798" s="209"/>
      <c r="M798" s="209"/>
    </row>
    <row r="799" spans="2:13" ht="15.75">
      <c r="B799" s="207"/>
      <c r="C799" s="208"/>
      <c r="D799" s="81" t="s">
        <v>184</v>
      </c>
      <c r="E799" s="210" t="s">
        <v>680</v>
      </c>
      <c r="F799" s="210"/>
      <c r="G799" s="210"/>
      <c r="H799" s="210"/>
      <c r="I799" s="210"/>
      <c r="J799" s="210"/>
      <c r="K799" s="81" t="s">
        <v>381</v>
      </c>
      <c r="L799" s="208" t="s">
        <v>569</v>
      </c>
      <c r="M799" s="208"/>
    </row>
    <row r="800" spans="2:13" ht="15.75">
      <c r="B800" s="207"/>
      <c r="C800" s="208"/>
      <c r="D800" s="81" t="s">
        <v>383</v>
      </c>
      <c r="E800" s="208" t="s">
        <v>681</v>
      </c>
      <c r="F800" s="208"/>
      <c r="G800" s="208"/>
      <c r="H800" s="208"/>
      <c r="I800" s="208"/>
      <c r="J800" s="208"/>
      <c r="K800" s="81" t="s">
        <v>385</v>
      </c>
      <c r="L800" s="211" t="s">
        <v>386</v>
      </c>
      <c r="M800" s="211"/>
    </row>
    <row r="801" spans="2:13" ht="15.75">
      <c r="B801" s="190" t="s">
        <v>682</v>
      </c>
      <c r="C801" s="190"/>
      <c r="D801" s="190"/>
      <c r="E801" s="190"/>
      <c r="F801" s="190"/>
      <c r="G801" s="190"/>
      <c r="H801" s="190"/>
      <c r="I801" s="190"/>
      <c r="J801" s="190"/>
      <c r="K801" s="190"/>
      <c r="L801" s="190"/>
      <c r="M801" s="190"/>
    </row>
    <row r="802" spans="2:13" ht="15.75">
      <c r="B802" s="191" t="s">
        <v>307</v>
      </c>
      <c r="C802" s="191"/>
      <c r="D802" s="82" t="s">
        <v>383</v>
      </c>
      <c r="E802" s="82" t="s">
        <v>388</v>
      </c>
      <c r="F802" s="82" t="s">
        <v>314</v>
      </c>
      <c r="G802" s="82" t="s">
        <v>389</v>
      </c>
      <c r="H802" s="192" t="s">
        <v>390</v>
      </c>
      <c r="I802" s="192"/>
      <c r="J802" s="192" t="s">
        <v>391</v>
      </c>
      <c r="K802" s="192"/>
      <c r="L802" s="192" t="s">
        <v>392</v>
      </c>
      <c r="M802" s="192"/>
    </row>
    <row r="803" spans="2:13" ht="30">
      <c r="B803" s="194" t="s">
        <v>310</v>
      </c>
      <c r="C803" s="194"/>
      <c r="D803" s="83" t="s">
        <v>313</v>
      </c>
      <c r="E803" s="83" t="s">
        <v>454</v>
      </c>
      <c r="F803" s="84">
        <v>88316</v>
      </c>
      <c r="G803" s="83" t="s">
        <v>309</v>
      </c>
      <c r="H803" s="184">
        <v>2</v>
      </c>
      <c r="I803" s="184"/>
      <c r="J803" s="195">
        <v>22.95</v>
      </c>
      <c r="K803" s="193"/>
      <c r="L803" s="186">
        <v>45.9</v>
      </c>
      <c r="M803" s="186"/>
    </row>
    <row r="804" spans="2:13" ht="15">
      <c r="B804" s="183"/>
      <c r="C804" s="183"/>
      <c r="D804" s="83"/>
      <c r="E804" s="83"/>
      <c r="F804" s="84"/>
      <c r="G804" s="85"/>
      <c r="H804" s="184"/>
      <c r="I804" s="184"/>
      <c r="J804" s="185"/>
      <c r="K804" s="185"/>
      <c r="L804" s="186"/>
      <c r="M804" s="186"/>
    </row>
    <row r="805" spans="2:13" ht="15.75">
      <c r="B805" s="187" t="s">
        <v>473</v>
      </c>
      <c r="C805" s="187"/>
      <c r="D805" s="187"/>
      <c r="E805" s="187"/>
      <c r="F805" s="187"/>
      <c r="G805" s="187"/>
      <c r="H805" s="187"/>
      <c r="I805" s="187"/>
      <c r="J805" s="187"/>
      <c r="K805" s="82" t="s">
        <v>250</v>
      </c>
      <c r="L805" s="206">
        <v>45.9</v>
      </c>
      <c r="M805" s="206"/>
    </row>
    <row r="806" spans="2:13" ht="15">
      <c r="B806" s="187"/>
      <c r="C806" s="187"/>
      <c r="D806" s="187"/>
      <c r="E806" s="187"/>
      <c r="F806" s="187"/>
      <c r="G806" s="187"/>
      <c r="H806" s="187"/>
      <c r="I806" s="187"/>
      <c r="J806" s="187"/>
      <c r="K806" s="187"/>
      <c r="L806" s="187"/>
      <c r="M806" s="187"/>
    </row>
    <row r="807" spans="2:13">
      <c r="B807" s="191" t="s">
        <v>474</v>
      </c>
      <c r="C807" s="191"/>
      <c r="D807" s="192" t="s">
        <v>383</v>
      </c>
      <c r="E807" s="192" t="s">
        <v>388</v>
      </c>
      <c r="F807" s="192" t="s">
        <v>314</v>
      </c>
      <c r="G807" s="192" t="s">
        <v>389</v>
      </c>
      <c r="H807" s="192" t="s">
        <v>521</v>
      </c>
      <c r="I807" s="192"/>
      <c r="J807" s="192" t="s">
        <v>475</v>
      </c>
      <c r="K807" s="192"/>
      <c r="L807" s="205" t="s">
        <v>392</v>
      </c>
      <c r="M807" s="192"/>
    </row>
    <row r="808" spans="2:13">
      <c r="B808" s="191"/>
      <c r="C808" s="191"/>
      <c r="D808" s="192"/>
      <c r="E808" s="192"/>
      <c r="F808" s="192"/>
      <c r="G808" s="192"/>
      <c r="H808" s="192"/>
      <c r="I808" s="192"/>
      <c r="J808" s="192"/>
      <c r="K808" s="192"/>
      <c r="L808" s="192"/>
      <c r="M808" s="192"/>
    </row>
    <row r="809" spans="2:13" ht="30">
      <c r="B809" s="212" t="s">
        <v>683</v>
      </c>
      <c r="C809" s="213"/>
      <c r="D809" s="83" t="s">
        <v>313</v>
      </c>
      <c r="E809" s="83" t="s">
        <v>273</v>
      </c>
      <c r="F809" s="84">
        <v>5875</v>
      </c>
      <c r="G809" s="83" t="s">
        <v>676</v>
      </c>
      <c r="H809" s="214">
        <v>1</v>
      </c>
      <c r="I809" s="215"/>
      <c r="J809" s="203">
        <v>135.81</v>
      </c>
      <c r="K809" s="204"/>
      <c r="L809" s="216">
        <v>135.81</v>
      </c>
      <c r="M809" s="217"/>
    </row>
    <row r="810" spans="2:13" ht="15">
      <c r="B810" s="194"/>
      <c r="C810" s="194"/>
      <c r="D810" s="83"/>
      <c r="E810" s="83"/>
      <c r="F810" s="83"/>
      <c r="G810" s="83"/>
      <c r="H810" s="201"/>
      <c r="I810" s="202"/>
      <c r="J810" s="203"/>
      <c r="K810" s="204"/>
      <c r="L810" s="186"/>
      <c r="M810" s="186"/>
    </row>
    <row r="811" spans="2:13" ht="15.75">
      <c r="B811" s="187" t="s">
        <v>478</v>
      </c>
      <c r="C811" s="187"/>
      <c r="D811" s="187"/>
      <c r="E811" s="187"/>
      <c r="F811" s="187"/>
      <c r="G811" s="187"/>
      <c r="H811" s="187"/>
      <c r="I811" s="187"/>
      <c r="J811" s="187"/>
      <c r="K811" s="82" t="s">
        <v>251</v>
      </c>
      <c r="L811" s="205">
        <v>135.81</v>
      </c>
      <c r="M811" s="192"/>
    </row>
    <row r="812" spans="2:13" ht="15">
      <c r="B812" s="187"/>
      <c r="C812" s="187"/>
      <c r="D812" s="187"/>
      <c r="E812" s="187"/>
      <c r="F812" s="187"/>
      <c r="G812" s="187"/>
      <c r="H812" s="187"/>
      <c r="I812" s="187"/>
      <c r="J812" s="187"/>
      <c r="K812" s="187"/>
      <c r="L812" s="187"/>
      <c r="M812" s="187"/>
    </row>
    <row r="813" spans="2:13" ht="15.75">
      <c r="B813" s="196" t="s">
        <v>684</v>
      </c>
      <c r="C813" s="197"/>
      <c r="D813" s="197"/>
      <c r="E813" s="197"/>
      <c r="F813" s="197"/>
      <c r="G813" s="197"/>
      <c r="H813" s="197"/>
      <c r="I813" s="197"/>
      <c r="J813" s="197"/>
      <c r="K813" s="198"/>
      <c r="L813" s="199">
        <v>181.71</v>
      </c>
      <c r="M813" s="200"/>
    </row>
    <row r="814" spans="2:13" ht="15">
      <c r="B814" s="196" t="s">
        <v>685</v>
      </c>
      <c r="C814" s="197"/>
      <c r="D814" s="197"/>
      <c r="E814" s="197"/>
      <c r="F814" s="197"/>
      <c r="G814" s="197"/>
      <c r="H814" s="197"/>
      <c r="I814" s="197"/>
      <c r="J814" s="197"/>
      <c r="K814" s="198"/>
      <c r="L814" s="113">
        <v>319.60285714285715</v>
      </c>
      <c r="M814" s="86" t="s">
        <v>569</v>
      </c>
    </row>
    <row r="815" spans="2:13" ht="15.75">
      <c r="B815" s="187" t="s">
        <v>686</v>
      </c>
      <c r="C815" s="187"/>
      <c r="D815" s="187"/>
      <c r="E815" s="187"/>
      <c r="F815" s="187"/>
      <c r="G815" s="187"/>
      <c r="H815" s="187"/>
      <c r="I815" s="187"/>
      <c r="J815" s="187"/>
      <c r="K815" s="114" t="s">
        <v>687</v>
      </c>
      <c r="L815" s="199">
        <v>0.56000000000000005</v>
      </c>
      <c r="M815" s="200"/>
    </row>
    <row r="816" spans="2:13" ht="15">
      <c r="B816" s="187"/>
      <c r="C816" s="187"/>
      <c r="D816" s="187"/>
      <c r="E816" s="187"/>
      <c r="F816" s="187"/>
      <c r="G816" s="187"/>
      <c r="H816" s="187"/>
      <c r="I816" s="187"/>
      <c r="J816" s="187"/>
      <c r="K816" s="187"/>
      <c r="L816" s="187"/>
      <c r="M816" s="187"/>
    </row>
    <row r="817" spans="2:13" ht="15.75">
      <c r="B817" s="191" t="s">
        <v>479</v>
      </c>
      <c r="C817" s="191"/>
      <c r="D817" s="192" t="s">
        <v>383</v>
      </c>
      <c r="E817" s="192" t="s">
        <v>388</v>
      </c>
      <c r="F817" s="192" t="s">
        <v>314</v>
      </c>
      <c r="G817" s="192" t="s">
        <v>389</v>
      </c>
      <c r="H817" s="192" t="s">
        <v>390</v>
      </c>
      <c r="I817" s="192"/>
      <c r="J817" s="192" t="s">
        <v>480</v>
      </c>
      <c r="K817" s="192"/>
      <c r="L817" s="192"/>
      <c r="M817" s="192"/>
    </row>
    <row r="818" spans="2:13" ht="15.75">
      <c r="B818" s="191"/>
      <c r="C818" s="191"/>
      <c r="D818" s="192"/>
      <c r="E818" s="192"/>
      <c r="F818" s="192"/>
      <c r="G818" s="192"/>
      <c r="H818" s="192"/>
      <c r="I818" s="192"/>
      <c r="J818" s="192" t="s">
        <v>481</v>
      </c>
      <c r="K818" s="192"/>
      <c r="L818" s="192" t="s">
        <v>392</v>
      </c>
      <c r="M818" s="192"/>
    </row>
    <row r="819" spans="2:13" ht="15">
      <c r="B819" s="183"/>
      <c r="C819" s="183"/>
      <c r="D819" s="83"/>
      <c r="E819" s="83"/>
      <c r="F819" s="84"/>
      <c r="G819" s="85"/>
      <c r="H819" s="184"/>
      <c r="I819" s="184"/>
      <c r="J819" s="185"/>
      <c r="K819" s="185"/>
      <c r="L819" s="186"/>
      <c r="M819" s="186"/>
    </row>
    <row r="820" spans="2:13" ht="15.75">
      <c r="B820" s="193"/>
      <c r="C820" s="193"/>
      <c r="D820" s="193"/>
      <c r="E820" s="193"/>
      <c r="F820" s="193"/>
      <c r="G820" s="193"/>
      <c r="H820" s="193"/>
      <c r="I820" s="193"/>
      <c r="J820" s="193"/>
      <c r="K820" s="82" t="s">
        <v>273</v>
      </c>
      <c r="L820" s="188">
        <v>0</v>
      </c>
      <c r="M820" s="188"/>
    </row>
    <row r="821" spans="2:13" ht="15">
      <c r="B821" s="187"/>
      <c r="C821" s="187"/>
      <c r="D821" s="187"/>
      <c r="E821" s="187"/>
      <c r="F821" s="187"/>
      <c r="G821" s="187"/>
      <c r="H821" s="187"/>
      <c r="I821" s="187"/>
      <c r="J821" s="187"/>
      <c r="K821" s="187"/>
      <c r="L821" s="187"/>
      <c r="M821" s="187"/>
    </row>
    <row r="822" spans="2:13" ht="15.75">
      <c r="B822" s="191" t="s">
        <v>506</v>
      </c>
      <c r="C822" s="191"/>
      <c r="D822" s="192" t="s">
        <v>383</v>
      </c>
      <c r="E822" s="192" t="s">
        <v>388</v>
      </c>
      <c r="F822" s="192" t="s">
        <v>314</v>
      </c>
      <c r="G822" s="192" t="s">
        <v>389</v>
      </c>
      <c r="H822" s="192" t="s">
        <v>390</v>
      </c>
      <c r="I822" s="192"/>
      <c r="J822" s="192" t="s">
        <v>480</v>
      </c>
      <c r="K822" s="192"/>
      <c r="L822" s="192"/>
      <c r="M822" s="192"/>
    </row>
    <row r="823" spans="2:13" ht="15.75">
      <c r="B823" s="191"/>
      <c r="C823" s="191"/>
      <c r="D823" s="192"/>
      <c r="E823" s="192"/>
      <c r="F823" s="192"/>
      <c r="G823" s="192"/>
      <c r="H823" s="192"/>
      <c r="I823" s="192"/>
      <c r="J823" s="192" t="s">
        <v>481</v>
      </c>
      <c r="K823" s="192"/>
      <c r="L823" s="192" t="s">
        <v>392</v>
      </c>
      <c r="M823" s="192"/>
    </row>
    <row r="824" spans="2:13" ht="15">
      <c r="B824" s="183"/>
      <c r="C824" s="183"/>
      <c r="D824" s="83"/>
      <c r="E824" s="83"/>
      <c r="F824" s="84"/>
      <c r="G824" s="85"/>
      <c r="H824" s="184"/>
      <c r="I824" s="184"/>
      <c r="J824" s="185"/>
      <c r="K824" s="185"/>
      <c r="L824" s="186"/>
      <c r="M824" s="186"/>
    </row>
    <row r="825" spans="2:13" ht="15.75">
      <c r="B825" s="187" t="s">
        <v>513</v>
      </c>
      <c r="C825" s="187"/>
      <c r="D825" s="187"/>
      <c r="E825" s="187"/>
      <c r="F825" s="187"/>
      <c r="G825" s="187"/>
      <c r="H825" s="187"/>
      <c r="I825" s="187"/>
      <c r="J825" s="187"/>
      <c r="K825" s="82" t="s">
        <v>285</v>
      </c>
      <c r="L825" s="188">
        <v>0</v>
      </c>
      <c r="M825" s="188"/>
    </row>
    <row r="826" spans="2:13" ht="15">
      <c r="B826" s="187"/>
      <c r="C826" s="187"/>
      <c r="D826" s="187"/>
      <c r="E826" s="187"/>
      <c r="F826" s="187"/>
      <c r="G826" s="187"/>
      <c r="H826" s="187"/>
      <c r="I826" s="187"/>
      <c r="J826" s="187"/>
      <c r="K826" s="187"/>
      <c r="L826" s="187"/>
      <c r="M826" s="187"/>
    </row>
    <row r="827" spans="2:13" ht="15">
      <c r="B827" s="183"/>
      <c r="C827" s="183"/>
      <c r="D827" s="83"/>
      <c r="E827" s="83"/>
      <c r="F827" s="84"/>
      <c r="G827" s="85"/>
      <c r="H827" s="184"/>
      <c r="I827" s="184"/>
      <c r="J827" s="185"/>
      <c r="K827" s="185"/>
      <c r="L827" s="186"/>
      <c r="M827" s="186"/>
    </row>
    <row r="828" spans="2:13" ht="15.75">
      <c r="B828" s="191" t="s">
        <v>514</v>
      </c>
      <c r="C828" s="191"/>
      <c r="D828" s="192" t="s">
        <v>383</v>
      </c>
      <c r="E828" s="192" t="s">
        <v>388</v>
      </c>
      <c r="F828" s="192" t="s">
        <v>314</v>
      </c>
      <c r="G828" s="192" t="s">
        <v>389</v>
      </c>
      <c r="H828" s="192" t="s">
        <v>390</v>
      </c>
      <c r="I828" s="192"/>
      <c r="J828" s="192" t="s">
        <v>480</v>
      </c>
      <c r="K828" s="192"/>
      <c r="L828" s="192"/>
      <c r="M828" s="192"/>
    </row>
    <row r="829" spans="2:13" ht="15.75">
      <c r="B829" s="191"/>
      <c r="C829" s="191"/>
      <c r="D829" s="192"/>
      <c r="E829" s="192"/>
      <c r="F829" s="192"/>
      <c r="G829" s="192"/>
      <c r="H829" s="192"/>
      <c r="I829" s="192"/>
      <c r="J829" s="192" t="s">
        <v>481</v>
      </c>
      <c r="K829" s="192"/>
      <c r="L829" s="192" t="s">
        <v>392</v>
      </c>
      <c r="M829" s="192"/>
    </row>
    <row r="830" spans="2:13" ht="15">
      <c r="B830" s="183"/>
      <c r="C830" s="183"/>
      <c r="D830" s="83"/>
      <c r="E830" s="83"/>
      <c r="F830" s="84"/>
      <c r="G830" s="85"/>
      <c r="H830" s="184"/>
      <c r="I830" s="184"/>
      <c r="J830" s="185"/>
      <c r="K830" s="185"/>
      <c r="L830" s="186"/>
      <c r="M830" s="186"/>
    </row>
    <row r="831" spans="2:13" ht="15.75">
      <c r="B831" s="187" t="s">
        <v>515</v>
      </c>
      <c r="C831" s="187"/>
      <c r="D831" s="187"/>
      <c r="E831" s="187"/>
      <c r="F831" s="187"/>
      <c r="G831" s="187"/>
      <c r="H831" s="187"/>
      <c r="I831" s="187"/>
      <c r="J831" s="187"/>
      <c r="K831" s="82" t="s">
        <v>291</v>
      </c>
      <c r="L831" s="188">
        <v>0</v>
      </c>
      <c r="M831" s="188"/>
    </row>
    <row r="832" spans="2:13" ht="15">
      <c r="B832" s="189"/>
      <c r="C832" s="189"/>
      <c r="D832" s="189"/>
      <c r="E832" s="189"/>
      <c r="F832" s="189"/>
      <c r="G832" s="189"/>
      <c r="H832" s="189"/>
      <c r="I832" s="189"/>
      <c r="J832" s="189"/>
      <c r="K832" s="189"/>
      <c r="L832" s="186"/>
      <c r="M832" s="186"/>
    </row>
    <row r="833" spans="2:13" ht="15.75">
      <c r="B833" s="190" t="s">
        <v>516</v>
      </c>
      <c r="C833" s="190"/>
      <c r="D833" s="190"/>
      <c r="E833" s="190"/>
      <c r="F833" s="190"/>
      <c r="G833" s="190"/>
      <c r="H833" s="190"/>
      <c r="I833" s="190"/>
      <c r="J833" s="190"/>
      <c r="K833" s="190"/>
      <c r="L833" s="188">
        <v>0.56000000000000005</v>
      </c>
      <c r="M833" s="188"/>
    </row>
    <row r="834" spans="2:13">
      <c r="B834" s="180"/>
      <c r="C834" s="180"/>
      <c r="D834" s="180"/>
      <c r="E834" s="180"/>
      <c r="F834" s="180"/>
      <c r="G834" s="180"/>
      <c r="H834" s="180"/>
      <c r="I834" s="180"/>
      <c r="J834" s="180"/>
      <c r="K834" s="180"/>
      <c r="L834" s="180"/>
      <c r="M834" s="180"/>
    </row>
    <row r="835" spans="2:13" ht="15.75">
      <c r="B835" s="181" t="s">
        <v>517</v>
      </c>
      <c r="C835" s="181"/>
      <c r="D835" s="181"/>
      <c r="E835" s="181"/>
      <c r="F835" s="181"/>
      <c r="G835" s="181"/>
      <c r="H835" s="181"/>
      <c r="I835" s="181"/>
      <c r="J835" s="181"/>
      <c r="K835" s="181"/>
      <c r="L835" s="181"/>
      <c r="M835" s="181"/>
    </row>
    <row r="836" spans="2:13" ht="15">
      <c r="B836" s="182"/>
      <c r="C836" s="182"/>
      <c r="D836" s="182"/>
      <c r="E836" s="182"/>
      <c r="F836" s="182"/>
      <c r="G836" s="182"/>
      <c r="H836" s="182"/>
      <c r="I836" s="182"/>
      <c r="J836" s="182"/>
      <c r="K836" s="182"/>
      <c r="L836" s="182"/>
      <c r="M836" s="182"/>
    </row>
    <row r="838" spans="2:13" ht="15.75">
      <c r="B838" s="207"/>
      <c r="C838" s="208" t="s">
        <v>378</v>
      </c>
      <c r="D838" s="209" t="s">
        <v>379</v>
      </c>
      <c r="E838" s="209"/>
      <c r="F838" s="209"/>
      <c r="G838" s="209"/>
      <c r="H838" s="209"/>
      <c r="I838" s="209"/>
      <c r="J838" s="209"/>
      <c r="K838" s="209"/>
      <c r="L838" s="209"/>
      <c r="M838" s="209"/>
    </row>
    <row r="839" spans="2:13" ht="15.75">
      <c r="B839" s="207"/>
      <c r="C839" s="208"/>
      <c r="D839" s="81" t="s">
        <v>184</v>
      </c>
      <c r="E839" s="210" t="s">
        <v>688</v>
      </c>
      <c r="F839" s="210"/>
      <c r="G839" s="210"/>
      <c r="H839" s="210"/>
      <c r="I839" s="210"/>
      <c r="J839" s="210"/>
      <c r="K839" s="81" t="s">
        <v>381</v>
      </c>
      <c r="L839" s="208" t="s">
        <v>311</v>
      </c>
      <c r="M839" s="208"/>
    </row>
    <row r="840" spans="2:13" ht="15.75">
      <c r="B840" s="207"/>
      <c r="C840" s="208"/>
      <c r="D840" s="81" t="s">
        <v>383</v>
      </c>
      <c r="E840" s="208" t="s">
        <v>689</v>
      </c>
      <c r="F840" s="208"/>
      <c r="G840" s="208"/>
      <c r="H840" s="208"/>
      <c r="I840" s="208"/>
      <c r="J840" s="208"/>
      <c r="K840" s="81" t="s">
        <v>385</v>
      </c>
      <c r="L840" s="211" t="s">
        <v>386</v>
      </c>
      <c r="M840" s="211"/>
    </row>
    <row r="841" spans="2:13" ht="15.75">
      <c r="B841" s="190" t="s">
        <v>690</v>
      </c>
      <c r="C841" s="190"/>
      <c r="D841" s="190"/>
      <c r="E841" s="190"/>
      <c r="F841" s="190"/>
      <c r="G841" s="190"/>
      <c r="H841" s="190"/>
      <c r="I841" s="190"/>
      <c r="J841" s="190"/>
      <c r="K841" s="190"/>
      <c r="L841" s="190"/>
      <c r="M841" s="190"/>
    </row>
    <row r="842" spans="2:13" ht="15.75">
      <c r="B842" s="191" t="s">
        <v>307</v>
      </c>
      <c r="C842" s="191"/>
      <c r="D842" s="82" t="s">
        <v>383</v>
      </c>
      <c r="E842" s="82" t="s">
        <v>388</v>
      </c>
      <c r="F842" s="82" t="s">
        <v>314</v>
      </c>
      <c r="G842" s="82" t="s">
        <v>389</v>
      </c>
      <c r="H842" s="192" t="s">
        <v>390</v>
      </c>
      <c r="I842" s="192"/>
      <c r="J842" s="192" t="s">
        <v>391</v>
      </c>
      <c r="K842" s="192"/>
      <c r="L842" s="192" t="s">
        <v>392</v>
      </c>
      <c r="M842" s="192"/>
    </row>
    <row r="843" spans="2:13" ht="30">
      <c r="B843" s="194" t="s">
        <v>310</v>
      </c>
      <c r="C843" s="194"/>
      <c r="D843" s="83" t="s">
        <v>313</v>
      </c>
      <c r="E843" s="83" t="s">
        <v>454</v>
      </c>
      <c r="F843" s="84">
        <v>88316</v>
      </c>
      <c r="G843" s="83" t="s">
        <v>309</v>
      </c>
      <c r="H843" s="184">
        <v>1.3100000000000001E-2</v>
      </c>
      <c r="I843" s="184"/>
      <c r="J843" s="195">
        <v>22.95</v>
      </c>
      <c r="K843" s="193"/>
      <c r="L843" s="186">
        <v>0.3</v>
      </c>
      <c r="M843" s="186"/>
    </row>
    <row r="844" spans="2:13" ht="15">
      <c r="B844" s="183"/>
      <c r="C844" s="183"/>
      <c r="D844" s="83"/>
      <c r="E844" s="83"/>
      <c r="F844" s="84"/>
      <c r="G844" s="85"/>
      <c r="H844" s="184"/>
      <c r="I844" s="184"/>
      <c r="J844" s="185"/>
      <c r="K844" s="185"/>
      <c r="L844" s="186"/>
      <c r="M844" s="186"/>
    </row>
    <row r="845" spans="2:13" ht="15.75">
      <c r="B845" s="187" t="s">
        <v>473</v>
      </c>
      <c r="C845" s="187"/>
      <c r="D845" s="187"/>
      <c r="E845" s="187"/>
      <c r="F845" s="187"/>
      <c r="G845" s="187"/>
      <c r="H845" s="187"/>
      <c r="I845" s="187"/>
      <c r="J845" s="187"/>
      <c r="K845" s="82" t="s">
        <v>250</v>
      </c>
      <c r="L845" s="206">
        <v>0.3</v>
      </c>
      <c r="M845" s="206"/>
    </row>
    <row r="846" spans="2:13" ht="15">
      <c r="B846" s="187"/>
      <c r="C846" s="187"/>
      <c r="D846" s="187"/>
      <c r="E846" s="187"/>
      <c r="F846" s="187"/>
      <c r="G846" s="187"/>
      <c r="H846" s="187"/>
      <c r="I846" s="187"/>
      <c r="J846" s="187"/>
      <c r="K846" s="187"/>
      <c r="L846" s="187"/>
      <c r="M846" s="187"/>
    </row>
    <row r="847" spans="2:13">
      <c r="B847" s="191" t="s">
        <v>474</v>
      </c>
      <c r="C847" s="191"/>
      <c r="D847" s="192" t="s">
        <v>383</v>
      </c>
      <c r="E847" s="192" t="s">
        <v>388</v>
      </c>
      <c r="F847" s="192" t="s">
        <v>314</v>
      </c>
      <c r="G847" s="192" t="s">
        <v>389</v>
      </c>
      <c r="H847" s="192" t="s">
        <v>521</v>
      </c>
      <c r="I847" s="192"/>
      <c r="J847" s="192" t="s">
        <v>475</v>
      </c>
      <c r="K847" s="192"/>
      <c r="L847" s="205" t="s">
        <v>392</v>
      </c>
      <c r="M847" s="192"/>
    </row>
    <row r="848" spans="2:13">
      <c r="B848" s="191"/>
      <c r="C848" s="191"/>
      <c r="D848" s="192"/>
      <c r="E848" s="192"/>
      <c r="F848" s="192"/>
      <c r="G848" s="192"/>
      <c r="H848" s="192"/>
      <c r="I848" s="192"/>
      <c r="J848" s="192"/>
      <c r="K848" s="192"/>
      <c r="L848" s="192"/>
      <c r="M848" s="192"/>
    </row>
    <row r="849" spans="2:13" ht="30">
      <c r="B849" s="194" t="s">
        <v>691</v>
      </c>
      <c r="C849" s="194"/>
      <c r="D849" s="83" t="s">
        <v>313</v>
      </c>
      <c r="E849" s="83" t="s">
        <v>273</v>
      </c>
      <c r="F849" s="84">
        <v>5847</v>
      </c>
      <c r="G849" s="83" t="s">
        <v>676</v>
      </c>
      <c r="H849" s="184">
        <v>4.7999999999999996E-3</v>
      </c>
      <c r="I849" s="184"/>
      <c r="J849" s="195">
        <v>279.82</v>
      </c>
      <c r="K849" s="193"/>
      <c r="L849" s="186">
        <v>1.34</v>
      </c>
      <c r="M849" s="186"/>
    </row>
    <row r="850" spans="2:13" ht="30">
      <c r="B850" s="194" t="s">
        <v>692</v>
      </c>
      <c r="C850" s="194"/>
      <c r="D850" s="83" t="s">
        <v>313</v>
      </c>
      <c r="E850" s="83" t="s">
        <v>273</v>
      </c>
      <c r="F850" s="84">
        <v>5849</v>
      </c>
      <c r="G850" s="83" t="s">
        <v>678</v>
      </c>
      <c r="H850" s="184">
        <v>8.2000000000000007E-3</v>
      </c>
      <c r="I850" s="184"/>
      <c r="J850" s="195">
        <v>86.67</v>
      </c>
      <c r="K850" s="193"/>
      <c r="L850" s="186">
        <v>0.71</v>
      </c>
      <c r="M850" s="186"/>
    </row>
    <row r="851" spans="2:13" ht="15">
      <c r="B851" s="194"/>
      <c r="C851" s="194"/>
      <c r="D851" s="83"/>
      <c r="E851" s="83"/>
      <c r="F851" s="83"/>
      <c r="G851" s="83"/>
      <c r="H851" s="201"/>
      <c r="I851" s="202"/>
      <c r="J851" s="203"/>
      <c r="K851" s="204"/>
      <c r="L851" s="186"/>
      <c r="M851" s="186"/>
    </row>
    <row r="852" spans="2:13" ht="15.75">
      <c r="B852" s="187" t="s">
        <v>478</v>
      </c>
      <c r="C852" s="187"/>
      <c r="D852" s="187"/>
      <c r="E852" s="187"/>
      <c r="F852" s="187"/>
      <c r="G852" s="187"/>
      <c r="H852" s="187"/>
      <c r="I852" s="187"/>
      <c r="J852" s="187"/>
      <c r="K852" s="82" t="s">
        <v>251</v>
      </c>
      <c r="L852" s="205">
        <v>2.0499999999999998</v>
      </c>
      <c r="M852" s="192"/>
    </row>
    <row r="853" spans="2:13" ht="15">
      <c r="B853" s="187"/>
      <c r="C853" s="187"/>
      <c r="D853" s="187"/>
      <c r="E853" s="187"/>
      <c r="F853" s="187"/>
      <c r="G853" s="187"/>
      <c r="H853" s="187"/>
      <c r="I853" s="187"/>
      <c r="J853" s="187"/>
      <c r="K853" s="187"/>
      <c r="L853" s="187"/>
      <c r="M853" s="187"/>
    </row>
    <row r="854" spans="2:13" ht="15.75">
      <c r="B854" s="191" t="s">
        <v>479</v>
      </c>
      <c r="C854" s="191"/>
      <c r="D854" s="192" t="s">
        <v>383</v>
      </c>
      <c r="E854" s="192" t="s">
        <v>388</v>
      </c>
      <c r="F854" s="192" t="s">
        <v>314</v>
      </c>
      <c r="G854" s="192" t="s">
        <v>389</v>
      </c>
      <c r="H854" s="192" t="s">
        <v>390</v>
      </c>
      <c r="I854" s="192"/>
      <c r="J854" s="192" t="s">
        <v>480</v>
      </c>
      <c r="K854" s="192"/>
      <c r="L854" s="192"/>
      <c r="M854" s="192"/>
    </row>
    <row r="855" spans="2:13" ht="15.75">
      <c r="B855" s="191"/>
      <c r="C855" s="191"/>
      <c r="D855" s="192"/>
      <c r="E855" s="192"/>
      <c r="F855" s="192"/>
      <c r="G855" s="192"/>
      <c r="H855" s="192"/>
      <c r="I855" s="192"/>
      <c r="J855" s="192" t="s">
        <v>481</v>
      </c>
      <c r="K855" s="192"/>
      <c r="L855" s="192" t="s">
        <v>392</v>
      </c>
      <c r="M855" s="192"/>
    </row>
    <row r="856" spans="2:13" ht="30">
      <c r="B856" s="194" t="s">
        <v>693</v>
      </c>
      <c r="C856" s="194"/>
      <c r="D856" s="83" t="s">
        <v>313</v>
      </c>
      <c r="E856" s="83" t="s">
        <v>489</v>
      </c>
      <c r="F856" s="84">
        <v>6077</v>
      </c>
      <c r="G856" s="83" t="s">
        <v>311</v>
      </c>
      <c r="H856" s="184">
        <v>1.25</v>
      </c>
      <c r="I856" s="184"/>
      <c r="J856" s="195">
        <v>38.76</v>
      </c>
      <c r="K856" s="193"/>
      <c r="L856" s="186">
        <v>48.45</v>
      </c>
      <c r="M856" s="186"/>
    </row>
    <row r="857" spans="2:13" ht="15">
      <c r="B857" s="183"/>
      <c r="C857" s="183"/>
      <c r="D857" s="83"/>
      <c r="E857" s="83"/>
      <c r="F857" s="84"/>
      <c r="G857" s="85"/>
      <c r="H857" s="184"/>
      <c r="I857" s="184"/>
      <c r="J857" s="185"/>
      <c r="K857" s="185"/>
      <c r="L857" s="186"/>
      <c r="M857" s="186"/>
    </row>
    <row r="858" spans="2:13" ht="15.75">
      <c r="B858" s="193"/>
      <c r="C858" s="193"/>
      <c r="D858" s="193"/>
      <c r="E858" s="193"/>
      <c r="F858" s="193"/>
      <c r="G858" s="193"/>
      <c r="H858" s="193"/>
      <c r="I858" s="193"/>
      <c r="J858" s="193"/>
      <c r="K858" s="82" t="s">
        <v>273</v>
      </c>
      <c r="L858" s="188">
        <v>48.45</v>
      </c>
      <c r="M858" s="188"/>
    </row>
    <row r="859" spans="2:13" ht="15">
      <c r="B859" s="187"/>
      <c r="C859" s="187"/>
      <c r="D859" s="187"/>
      <c r="E859" s="187"/>
      <c r="F859" s="187"/>
      <c r="G859" s="187"/>
      <c r="H859" s="187"/>
      <c r="I859" s="187"/>
      <c r="J859" s="187"/>
      <c r="K859" s="187"/>
      <c r="L859" s="187"/>
      <c r="M859" s="187"/>
    </row>
    <row r="860" spans="2:13" ht="15.75">
      <c r="B860" s="191" t="s">
        <v>506</v>
      </c>
      <c r="C860" s="191"/>
      <c r="D860" s="192" t="s">
        <v>383</v>
      </c>
      <c r="E860" s="192" t="s">
        <v>388</v>
      </c>
      <c r="F860" s="192" t="s">
        <v>314</v>
      </c>
      <c r="G860" s="192" t="s">
        <v>389</v>
      </c>
      <c r="H860" s="192" t="s">
        <v>390</v>
      </c>
      <c r="I860" s="192"/>
      <c r="J860" s="192" t="s">
        <v>480</v>
      </c>
      <c r="K860" s="192"/>
      <c r="L860" s="192"/>
      <c r="M860" s="192"/>
    </row>
    <row r="861" spans="2:13" ht="15.75">
      <c r="B861" s="191"/>
      <c r="C861" s="191"/>
      <c r="D861" s="192"/>
      <c r="E861" s="192"/>
      <c r="F861" s="192"/>
      <c r="G861" s="192"/>
      <c r="H861" s="192"/>
      <c r="I861" s="192"/>
      <c r="J861" s="192" t="s">
        <v>481</v>
      </c>
      <c r="K861" s="192"/>
      <c r="L861" s="192" t="s">
        <v>392</v>
      </c>
      <c r="M861" s="192"/>
    </row>
    <row r="862" spans="2:13" ht="15">
      <c r="B862" s="183"/>
      <c r="C862" s="183"/>
      <c r="D862" s="83"/>
      <c r="E862" s="83"/>
      <c r="F862" s="84"/>
      <c r="G862" s="85"/>
      <c r="H862" s="184"/>
      <c r="I862" s="184"/>
      <c r="J862" s="185"/>
      <c r="K862" s="185"/>
      <c r="L862" s="186"/>
      <c r="M862" s="186"/>
    </row>
    <row r="863" spans="2:13" ht="15.75">
      <c r="B863" s="187" t="s">
        <v>513</v>
      </c>
      <c r="C863" s="187"/>
      <c r="D863" s="187"/>
      <c r="E863" s="187"/>
      <c r="F863" s="187"/>
      <c r="G863" s="187"/>
      <c r="H863" s="187"/>
      <c r="I863" s="187"/>
      <c r="J863" s="187"/>
      <c r="K863" s="82" t="s">
        <v>285</v>
      </c>
      <c r="L863" s="188">
        <v>0</v>
      </c>
      <c r="M863" s="188"/>
    </row>
    <row r="864" spans="2:13" ht="15">
      <c r="B864" s="187"/>
      <c r="C864" s="187"/>
      <c r="D864" s="187"/>
      <c r="E864" s="187"/>
      <c r="F864" s="187"/>
      <c r="G864" s="187"/>
      <c r="H864" s="187"/>
      <c r="I864" s="187"/>
      <c r="J864" s="187"/>
      <c r="K864" s="187"/>
      <c r="L864" s="187"/>
      <c r="M864" s="187"/>
    </row>
    <row r="865" spans="2:13" ht="15">
      <c r="B865" s="183"/>
      <c r="C865" s="183"/>
      <c r="D865" s="83"/>
      <c r="E865" s="83"/>
      <c r="F865" s="84"/>
      <c r="G865" s="85"/>
      <c r="H865" s="184"/>
      <c r="I865" s="184"/>
      <c r="J865" s="185"/>
      <c r="K865" s="185"/>
      <c r="L865" s="186"/>
      <c r="M865" s="186"/>
    </row>
    <row r="866" spans="2:13" ht="15.75">
      <c r="B866" s="191" t="s">
        <v>514</v>
      </c>
      <c r="C866" s="191"/>
      <c r="D866" s="192" t="s">
        <v>383</v>
      </c>
      <c r="E866" s="192" t="s">
        <v>388</v>
      </c>
      <c r="F866" s="192" t="s">
        <v>314</v>
      </c>
      <c r="G866" s="192" t="s">
        <v>389</v>
      </c>
      <c r="H866" s="192" t="s">
        <v>390</v>
      </c>
      <c r="I866" s="192"/>
      <c r="J866" s="192" t="s">
        <v>480</v>
      </c>
      <c r="K866" s="192"/>
      <c r="L866" s="192"/>
      <c r="M866" s="192"/>
    </row>
    <row r="867" spans="2:13" ht="15.75">
      <c r="B867" s="191"/>
      <c r="C867" s="191"/>
      <c r="D867" s="192"/>
      <c r="E867" s="192"/>
      <c r="F867" s="192"/>
      <c r="G867" s="192"/>
      <c r="H867" s="192"/>
      <c r="I867" s="192"/>
      <c r="J867" s="192" t="s">
        <v>481</v>
      </c>
      <c r="K867" s="192"/>
      <c r="L867" s="192" t="s">
        <v>392</v>
      </c>
      <c r="M867" s="192"/>
    </row>
    <row r="868" spans="2:13" ht="30">
      <c r="B868" s="194" t="s">
        <v>122</v>
      </c>
      <c r="C868" s="194"/>
      <c r="D868" s="83" t="s">
        <v>313</v>
      </c>
      <c r="E868" s="83" t="s">
        <v>273</v>
      </c>
      <c r="F868" s="84">
        <v>100975</v>
      </c>
      <c r="G868" s="83" t="s">
        <v>311</v>
      </c>
      <c r="H868" s="184">
        <v>1.25</v>
      </c>
      <c r="I868" s="184"/>
      <c r="J868" s="195">
        <v>8.4600000000000009</v>
      </c>
      <c r="K868" s="193"/>
      <c r="L868" s="186">
        <v>10.57</v>
      </c>
      <c r="M868" s="186"/>
    </row>
    <row r="869" spans="2:13" ht="15">
      <c r="B869" s="183"/>
      <c r="C869" s="183"/>
      <c r="D869" s="83"/>
      <c r="E869" s="83"/>
      <c r="F869" s="84"/>
      <c r="G869" s="85"/>
      <c r="H869" s="184"/>
      <c r="I869" s="184"/>
      <c r="J869" s="185"/>
      <c r="K869" s="185"/>
      <c r="L869" s="186">
        <v>0</v>
      </c>
      <c r="M869" s="186"/>
    </row>
    <row r="870" spans="2:13" ht="15">
      <c r="B870" s="183"/>
      <c r="C870" s="183"/>
      <c r="D870" s="83"/>
      <c r="E870" s="83"/>
      <c r="F870" s="84"/>
      <c r="G870" s="85"/>
      <c r="H870" s="184"/>
      <c r="I870" s="184"/>
      <c r="J870" s="185"/>
      <c r="K870" s="185"/>
      <c r="L870" s="186"/>
      <c r="M870" s="186"/>
    </row>
    <row r="871" spans="2:13" ht="15.75">
      <c r="B871" s="187" t="s">
        <v>515</v>
      </c>
      <c r="C871" s="187"/>
      <c r="D871" s="187"/>
      <c r="E871" s="187"/>
      <c r="F871" s="187"/>
      <c r="G871" s="187"/>
      <c r="H871" s="187"/>
      <c r="I871" s="187"/>
      <c r="J871" s="187"/>
      <c r="K871" s="82" t="s">
        <v>291</v>
      </c>
      <c r="L871" s="188">
        <v>10.57</v>
      </c>
      <c r="M871" s="188"/>
    </row>
    <row r="872" spans="2:13" ht="15">
      <c r="B872" s="189"/>
      <c r="C872" s="189"/>
      <c r="D872" s="189"/>
      <c r="E872" s="189"/>
      <c r="F872" s="189"/>
      <c r="G872" s="189"/>
      <c r="H872" s="189"/>
      <c r="I872" s="189"/>
      <c r="J872" s="189"/>
      <c r="K872" s="189"/>
      <c r="L872" s="186"/>
      <c r="M872" s="186"/>
    </row>
    <row r="873" spans="2:13" ht="15.75">
      <c r="B873" s="190" t="s">
        <v>516</v>
      </c>
      <c r="C873" s="190"/>
      <c r="D873" s="190"/>
      <c r="E873" s="190"/>
      <c r="F873" s="190"/>
      <c r="G873" s="190"/>
      <c r="H873" s="190"/>
      <c r="I873" s="190"/>
      <c r="J873" s="190"/>
      <c r="K873" s="190"/>
      <c r="L873" s="188">
        <v>61.37</v>
      </c>
      <c r="M873" s="188"/>
    </row>
    <row r="874" spans="2:13">
      <c r="B874" s="180"/>
      <c r="C874" s="180"/>
      <c r="D874" s="180"/>
      <c r="E874" s="180"/>
      <c r="F874" s="180"/>
      <c r="G874" s="180"/>
      <c r="H874" s="180"/>
      <c r="I874" s="180"/>
      <c r="J874" s="180"/>
      <c r="K874" s="180"/>
      <c r="L874" s="180"/>
      <c r="M874" s="180"/>
    </row>
    <row r="875" spans="2:13" ht="15.75">
      <c r="B875" s="181" t="s">
        <v>517</v>
      </c>
      <c r="C875" s="181"/>
      <c r="D875" s="181"/>
      <c r="E875" s="181"/>
      <c r="F875" s="181"/>
      <c r="G875" s="181"/>
      <c r="H875" s="181"/>
      <c r="I875" s="181"/>
      <c r="J875" s="181"/>
      <c r="K875" s="181"/>
      <c r="L875" s="181"/>
      <c r="M875" s="181"/>
    </row>
    <row r="876" spans="2:13">
      <c r="B876" s="219"/>
      <c r="C876" s="219"/>
      <c r="D876" s="219"/>
      <c r="E876" s="219"/>
      <c r="F876" s="219"/>
      <c r="G876" s="219"/>
      <c r="H876" s="219"/>
      <c r="I876" s="219"/>
      <c r="J876" s="219"/>
      <c r="K876" s="219"/>
      <c r="L876" s="219"/>
      <c r="M876" s="219"/>
    </row>
    <row r="878" spans="2:13" ht="15.75">
      <c r="B878" s="207"/>
      <c r="C878" s="208" t="s">
        <v>378</v>
      </c>
      <c r="D878" s="209" t="s">
        <v>379</v>
      </c>
      <c r="E878" s="209"/>
      <c r="F878" s="209"/>
      <c r="G878" s="209"/>
      <c r="H878" s="209"/>
      <c r="I878" s="209"/>
      <c r="J878" s="209"/>
      <c r="K878" s="209"/>
      <c r="L878" s="209"/>
      <c r="M878" s="209"/>
    </row>
    <row r="879" spans="2:13" ht="15.75">
      <c r="B879" s="207"/>
      <c r="C879" s="208"/>
      <c r="D879" s="81" t="s">
        <v>184</v>
      </c>
      <c r="E879" s="210" t="s">
        <v>694</v>
      </c>
      <c r="F879" s="210"/>
      <c r="G879" s="210"/>
      <c r="H879" s="210"/>
      <c r="I879" s="210"/>
      <c r="J879" s="210"/>
      <c r="K879" s="81" t="s">
        <v>381</v>
      </c>
      <c r="L879" s="208" t="s">
        <v>193</v>
      </c>
      <c r="M879" s="208"/>
    </row>
    <row r="880" spans="2:13" ht="15.75">
      <c r="B880" s="207"/>
      <c r="C880" s="208"/>
      <c r="D880" s="81" t="s">
        <v>383</v>
      </c>
      <c r="E880" s="208"/>
      <c r="F880" s="208"/>
      <c r="G880" s="208"/>
      <c r="H880" s="208"/>
      <c r="I880" s="208"/>
      <c r="J880" s="208"/>
      <c r="K880" s="81" t="s">
        <v>385</v>
      </c>
      <c r="L880" s="211" t="s">
        <v>386</v>
      </c>
      <c r="M880" s="211"/>
    </row>
    <row r="881" spans="2:13" ht="15.75">
      <c r="B881" s="190" t="s">
        <v>648</v>
      </c>
      <c r="C881" s="190"/>
      <c r="D881" s="190"/>
      <c r="E881" s="190"/>
      <c r="F881" s="190"/>
      <c r="G881" s="190"/>
      <c r="H881" s="190"/>
      <c r="I881" s="190"/>
      <c r="J881" s="190"/>
      <c r="K881" s="190"/>
      <c r="L881" s="190"/>
      <c r="M881" s="190"/>
    </row>
    <row r="882" spans="2:13" ht="15.75">
      <c r="B882" s="191" t="s">
        <v>307</v>
      </c>
      <c r="C882" s="191"/>
      <c r="D882" s="82" t="s">
        <v>383</v>
      </c>
      <c r="E882" s="82" t="s">
        <v>388</v>
      </c>
      <c r="F882" s="82" t="s">
        <v>314</v>
      </c>
      <c r="G882" s="82" t="s">
        <v>389</v>
      </c>
      <c r="H882" s="192" t="s">
        <v>390</v>
      </c>
      <c r="I882" s="192"/>
      <c r="J882" s="192" t="s">
        <v>391</v>
      </c>
      <c r="K882" s="192"/>
      <c r="L882" s="192" t="s">
        <v>392</v>
      </c>
      <c r="M882" s="192"/>
    </row>
    <row r="883" spans="2:13" ht="15">
      <c r="B883" s="194"/>
      <c r="C883" s="194"/>
      <c r="D883" s="83"/>
      <c r="E883" s="83"/>
      <c r="F883" s="84"/>
      <c r="G883" s="83"/>
      <c r="H883" s="184"/>
      <c r="I883" s="184"/>
      <c r="J883" s="195"/>
      <c r="K883" s="193"/>
      <c r="L883" s="186"/>
      <c r="M883" s="186"/>
    </row>
    <row r="884" spans="2:13" ht="15">
      <c r="B884" s="194"/>
      <c r="C884" s="194"/>
      <c r="D884" s="83"/>
      <c r="E884" s="83"/>
      <c r="F884" s="84"/>
      <c r="G884" s="83"/>
      <c r="H884" s="184"/>
      <c r="I884" s="184"/>
      <c r="J884" s="195"/>
      <c r="K884" s="193"/>
      <c r="L884" s="186"/>
      <c r="M884" s="186"/>
    </row>
    <row r="885" spans="2:13" ht="15">
      <c r="B885" s="183"/>
      <c r="C885" s="183"/>
      <c r="D885" s="83"/>
      <c r="E885" s="83"/>
      <c r="F885" s="84"/>
      <c r="G885" s="85"/>
      <c r="H885" s="184"/>
      <c r="I885" s="184"/>
      <c r="J885" s="185"/>
      <c r="K885" s="185"/>
      <c r="L885" s="186"/>
      <c r="M885" s="186"/>
    </row>
    <row r="886" spans="2:13" ht="15.75">
      <c r="B886" s="187" t="s">
        <v>473</v>
      </c>
      <c r="C886" s="187"/>
      <c r="D886" s="187"/>
      <c r="E886" s="187"/>
      <c r="F886" s="187"/>
      <c r="G886" s="187"/>
      <c r="H886" s="187"/>
      <c r="I886" s="187"/>
      <c r="J886" s="187"/>
      <c r="K886" s="82" t="s">
        <v>250</v>
      </c>
      <c r="L886" s="205">
        <v>0</v>
      </c>
      <c r="M886" s="192"/>
    </row>
    <row r="887" spans="2:13" ht="15">
      <c r="B887" s="187"/>
      <c r="C887" s="187"/>
      <c r="D887" s="187"/>
      <c r="E887" s="187"/>
      <c r="F887" s="187"/>
      <c r="G887" s="187"/>
      <c r="H887" s="187"/>
      <c r="I887" s="187"/>
      <c r="J887" s="187"/>
      <c r="K887" s="187"/>
      <c r="L887" s="187"/>
      <c r="M887" s="187"/>
    </row>
    <row r="888" spans="2:13">
      <c r="B888" s="191" t="s">
        <v>474</v>
      </c>
      <c r="C888" s="191"/>
      <c r="D888" s="192" t="s">
        <v>383</v>
      </c>
      <c r="E888" s="192" t="s">
        <v>388</v>
      </c>
      <c r="F888" s="192" t="s">
        <v>314</v>
      </c>
      <c r="G888" s="192" t="s">
        <v>389</v>
      </c>
      <c r="H888" s="192" t="s">
        <v>521</v>
      </c>
      <c r="I888" s="192"/>
      <c r="J888" s="192" t="s">
        <v>475</v>
      </c>
      <c r="K888" s="192"/>
      <c r="L888" s="205" t="s">
        <v>392</v>
      </c>
      <c r="M888" s="192"/>
    </row>
    <row r="889" spans="2:13">
      <c r="B889" s="191"/>
      <c r="C889" s="191"/>
      <c r="D889" s="192"/>
      <c r="E889" s="192"/>
      <c r="F889" s="192"/>
      <c r="G889" s="192"/>
      <c r="H889" s="192"/>
      <c r="I889" s="192"/>
      <c r="J889" s="192"/>
      <c r="K889" s="192"/>
      <c r="L889" s="192"/>
      <c r="M889" s="192"/>
    </row>
    <row r="890" spans="2:13" ht="15">
      <c r="B890" s="194"/>
      <c r="C890" s="194"/>
      <c r="D890" s="83"/>
      <c r="E890" s="83"/>
      <c r="F890" s="83"/>
      <c r="G890" s="83"/>
      <c r="H890" s="111"/>
      <c r="I890" s="111"/>
      <c r="J890" s="112"/>
      <c r="K890" s="111"/>
      <c r="L890" s="186"/>
      <c r="M890" s="186"/>
    </row>
    <row r="891" spans="2:13" ht="15.75">
      <c r="B891" s="187" t="s">
        <v>478</v>
      </c>
      <c r="C891" s="187"/>
      <c r="D891" s="187"/>
      <c r="E891" s="187"/>
      <c r="F891" s="187"/>
      <c r="G891" s="187"/>
      <c r="H891" s="187"/>
      <c r="I891" s="187"/>
      <c r="J891" s="187"/>
      <c r="K891" s="82" t="s">
        <v>251</v>
      </c>
      <c r="L891" s="205">
        <v>0</v>
      </c>
      <c r="M891" s="192"/>
    </row>
    <row r="892" spans="2:13" ht="15">
      <c r="B892" s="187"/>
      <c r="C892" s="187"/>
      <c r="D892" s="187"/>
      <c r="E892" s="187"/>
      <c r="F892" s="187"/>
      <c r="G892" s="187"/>
      <c r="H892" s="187"/>
      <c r="I892" s="187"/>
      <c r="J892" s="187"/>
      <c r="K892" s="187"/>
      <c r="L892" s="187"/>
      <c r="M892" s="187"/>
    </row>
    <row r="893" spans="2:13" ht="15.75">
      <c r="B893" s="191" t="s">
        <v>479</v>
      </c>
      <c r="C893" s="191"/>
      <c r="D893" s="192" t="s">
        <v>383</v>
      </c>
      <c r="E893" s="192" t="s">
        <v>388</v>
      </c>
      <c r="F893" s="192" t="s">
        <v>314</v>
      </c>
      <c r="G893" s="192" t="s">
        <v>389</v>
      </c>
      <c r="H893" s="192" t="s">
        <v>390</v>
      </c>
      <c r="I893" s="192"/>
      <c r="J893" s="192" t="s">
        <v>480</v>
      </c>
      <c r="K893" s="192"/>
      <c r="L893" s="192"/>
      <c r="M893" s="192"/>
    </row>
    <row r="894" spans="2:13" ht="15.75">
      <c r="B894" s="191"/>
      <c r="C894" s="191"/>
      <c r="D894" s="192"/>
      <c r="E894" s="192"/>
      <c r="F894" s="192"/>
      <c r="G894" s="192"/>
      <c r="H894" s="192"/>
      <c r="I894" s="192"/>
      <c r="J894" s="192" t="s">
        <v>481</v>
      </c>
      <c r="K894" s="192"/>
      <c r="L894" s="192" t="s">
        <v>392</v>
      </c>
      <c r="M894" s="192"/>
    </row>
    <row r="895" spans="2:13" ht="15">
      <c r="B895" s="183"/>
      <c r="C895" s="183"/>
      <c r="D895" s="83"/>
      <c r="E895" s="83"/>
      <c r="F895" s="84"/>
      <c r="G895" s="85"/>
      <c r="H895" s="184"/>
      <c r="I895" s="184"/>
      <c r="J895" s="185"/>
      <c r="K895" s="185"/>
      <c r="L895" s="186"/>
      <c r="M895" s="186"/>
    </row>
    <row r="896" spans="2:13" ht="15.75">
      <c r="B896" s="193"/>
      <c r="C896" s="193"/>
      <c r="D896" s="193"/>
      <c r="E896" s="193"/>
      <c r="F896" s="193"/>
      <c r="G896" s="193"/>
      <c r="H896" s="193"/>
      <c r="I896" s="193"/>
      <c r="J896" s="193"/>
      <c r="K896" s="82" t="s">
        <v>273</v>
      </c>
      <c r="L896" s="188">
        <v>0</v>
      </c>
      <c r="M896" s="188"/>
    </row>
    <row r="897" spans="2:13" ht="15">
      <c r="B897" s="187"/>
      <c r="C897" s="187"/>
      <c r="D897" s="187"/>
      <c r="E897" s="187"/>
      <c r="F897" s="187"/>
      <c r="G897" s="187"/>
      <c r="H897" s="187"/>
      <c r="I897" s="187"/>
      <c r="J897" s="187"/>
      <c r="K897" s="187"/>
      <c r="L897" s="187"/>
      <c r="M897" s="187"/>
    </row>
    <row r="898" spans="2:13" ht="15.75">
      <c r="B898" s="191" t="s">
        <v>506</v>
      </c>
      <c r="C898" s="191"/>
      <c r="D898" s="192" t="s">
        <v>383</v>
      </c>
      <c r="E898" s="192" t="s">
        <v>388</v>
      </c>
      <c r="F898" s="192" t="s">
        <v>314</v>
      </c>
      <c r="G898" s="192" t="s">
        <v>389</v>
      </c>
      <c r="H898" s="192" t="s">
        <v>390</v>
      </c>
      <c r="I898" s="192"/>
      <c r="J898" s="192" t="s">
        <v>480</v>
      </c>
      <c r="K898" s="192"/>
      <c r="L898" s="192"/>
      <c r="M898" s="192"/>
    </row>
    <row r="899" spans="2:13" ht="15.75">
      <c r="B899" s="191"/>
      <c r="C899" s="191"/>
      <c r="D899" s="192"/>
      <c r="E899" s="192"/>
      <c r="F899" s="192"/>
      <c r="G899" s="192"/>
      <c r="H899" s="192"/>
      <c r="I899" s="192"/>
      <c r="J899" s="192" t="s">
        <v>481</v>
      </c>
      <c r="K899" s="192"/>
      <c r="L899" s="192" t="s">
        <v>392</v>
      </c>
      <c r="M899" s="192"/>
    </row>
    <row r="900" spans="2:13" ht="15">
      <c r="B900" s="183"/>
      <c r="C900" s="183"/>
      <c r="D900" s="83"/>
      <c r="E900" s="83"/>
      <c r="F900" s="84"/>
      <c r="G900" s="85"/>
      <c r="H900" s="184"/>
      <c r="I900" s="184"/>
      <c r="J900" s="185"/>
      <c r="K900" s="185"/>
      <c r="L900" s="186"/>
      <c r="M900" s="186"/>
    </row>
    <row r="901" spans="2:13" ht="15.75">
      <c r="B901" s="187" t="s">
        <v>513</v>
      </c>
      <c r="C901" s="187"/>
      <c r="D901" s="187"/>
      <c r="E901" s="187"/>
      <c r="F901" s="187"/>
      <c r="G901" s="187"/>
      <c r="H901" s="187"/>
      <c r="I901" s="187"/>
      <c r="J901" s="187"/>
      <c r="K901" s="82" t="s">
        <v>285</v>
      </c>
      <c r="L901" s="188">
        <v>0</v>
      </c>
      <c r="M901" s="188"/>
    </row>
    <row r="902" spans="2:13" ht="15">
      <c r="B902" s="187"/>
      <c r="C902" s="187"/>
      <c r="D902" s="187"/>
      <c r="E902" s="187"/>
      <c r="F902" s="187"/>
      <c r="G902" s="187"/>
      <c r="H902" s="187"/>
      <c r="I902" s="187"/>
      <c r="J902" s="187"/>
      <c r="K902" s="187"/>
      <c r="L902" s="187"/>
      <c r="M902" s="187"/>
    </row>
    <row r="903" spans="2:13" ht="15">
      <c r="B903" s="183"/>
      <c r="C903" s="183"/>
      <c r="D903" s="83"/>
      <c r="E903" s="83"/>
      <c r="F903" s="84"/>
      <c r="G903" s="85"/>
      <c r="H903" s="184"/>
      <c r="I903" s="184"/>
      <c r="J903" s="185"/>
      <c r="K903" s="185"/>
      <c r="L903" s="186"/>
      <c r="M903" s="186"/>
    </row>
    <row r="904" spans="2:13" ht="15.75">
      <c r="B904" s="191" t="s">
        <v>514</v>
      </c>
      <c r="C904" s="191"/>
      <c r="D904" s="192" t="s">
        <v>383</v>
      </c>
      <c r="E904" s="192" t="s">
        <v>388</v>
      </c>
      <c r="F904" s="192" t="s">
        <v>314</v>
      </c>
      <c r="G904" s="192" t="s">
        <v>389</v>
      </c>
      <c r="H904" s="192" t="s">
        <v>390</v>
      </c>
      <c r="I904" s="192"/>
      <c r="J904" s="192" t="s">
        <v>480</v>
      </c>
      <c r="K904" s="192"/>
      <c r="L904" s="192"/>
      <c r="M904" s="192"/>
    </row>
    <row r="905" spans="2:13" ht="15.75">
      <c r="B905" s="191"/>
      <c r="C905" s="191"/>
      <c r="D905" s="192"/>
      <c r="E905" s="192"/>
      <c r="F905" s="192"/>
      <c r="G905" s="192"/>
      <c r="H905" s="192"/>
      <c r="I905" s="192"/>
      <c r="J905" s="192" t="s">
        <v>481</v>
      </c>
      <c r="K905" s="192"/>
      <c r="L905" s="192" t="s">
        <v>392</v>
      </c>
      <c r="M905" s="192"/>
    </row>
    <row r="906" spans="2:13" ht="30">
      <c r="B906" s="194" t="s">
        <v>127</v>
      </c>
      <c r="C906" s="194"/>
      <c r="D906" s="83" t="s">
        <v>313</v>
      </c>
      <c r="E906" s="83" t="s">
        <v>273</v>
      </c>
      <c r="F906" s="84">
        <v>96385</v>
      </c>
      <c r="G906" s="83" t="s">
        <v>311</v>
      </c>
      <c r="H906" s="184">
        <v>1</v>
      </c>
      <c r="I906" s="184"/>
      <c r="J906" s="195">
        <v>11.66</v>
      </c>
      <c r="K906" s="193"/>
      <c r="L906" s="186">
        <v>11.66</v>
      </c>
      <c r="M906" s="186"/>
    </row>
    <row r="907" spans="2:13" ht="15">
      <c r="B907" s="183"/>
      <c r="C907" s="183"/>
      <c r="D907" s="83"/>
      <c r="E907" s="83"/>
      <c r="F907" s="84"/>
      <c r="G907" s="85"/>
      <c r="H907" s="184"/>
      <c r="I907" s="184"/>
      <c r="J907" s="185"/>
      <c r="K907" s="185"/>
      <c r="L907" s="186"/>
      <c r="M907" s="186"/>
    </row>
    <row r="908" spans="2:13" ht="15.75">
      <c r="B908" s="187" t="s">
        <v>515</v>
      </c>
      <c r="C908" s="187"/>
      <c r="D908" s="187"/>
      <c r="E908" s="187"/>
      <c r="F908" s="187"/>
      <c r="G908" s="187"/>
      <c r="H908" s="187"/>
      <c r="I908" s="187"/>
      <c r="J908" s="187"/>
      <c r="K908" s="82" t="s">
        <v>291</v>
      </c>
      <c r="L908" s="188">
        <v>11.66</v>
      </c>
      <c r="M908" s="188"/>
    </row>
    <row r="909" spans="2:13" ht="15.75">
      <c r="B909" s="189"/>
      <c r="C909" s="189"/>
      <c r="D909" s="189"/>
      <c r="E909" s="189"/>
      <c r="F909" s="189"/>
      <c r="G909" s="189"/>
      <c r="H909" s="189"/>
      <c r="I909" s="189"/>
      <c r="J909" s="189"/>
      <c r="K909" s="189"/>
      <c r="L909" s="188"/>
      <c r="M909" s="188"/>
    </row>
    <row r="910" spans="2:13" ht="15.75">
      <c r="B910" s="190" t="s">
        <v>516</v>
      </c>
      <c r="C910" s="190"/>
      <c r="D910" s="190"/>
      <c r="E910" s="190"/>
      <c r="F910" s="190"/>
      <c r="G910" s="190"/>
      <c r="H910" s="190"/>
      <c r="I910" s="190"/>
      <c r="J910" s="190"/>
      <c r="K910" s="190"/>
      <c r="L910" s="188">
        <v>11.66</v>
      </c>
      <c r="M910" s="188"/>
    </row>
    <row r="911" spans="2:13">
      <c r="B911" s="180"/>
      <c r="C911" s="180"/>
      <c r="D911" s="180"/>
      <c r="E911" s="180"/>
      <c r="F911" s="180"/>
      <c r="G911" s="180"/>
      <c r="H911" s="180"/>
      <c r="I911" s="180"/>
      <c r="J911" s="180"/>
      <c r="K911" s="180"/>
      <c r="L911" s="180"/>
      <c r="M911" s="180"/>
    </row>
    <row r="912" spans="2:13" ht="15.75">
      <c r="B912" s="181" t="s">
        <v>517</v>
      </c>
      <c r="C912" s="181"/>
      <c r="D912" s="181"/>
      <c r="E912" s="181"/>
      <c r="F912" s="181"/>
      <c r="G912" s="181"/>
      <c r="H912" s="181"/>
      <c r="I912" s="181"/>
      <c r="J912" s="181"/>
      <c r="K912" s="181"/>
      <c r="L912" s="181"/>
      <c r="M912" s="181"/>
    </row>
    <row r="913" spans="2:13">
      <c r="B913" s="219"/>
      <c r="C913" s="219"/>
      <c r="D913" s="219"/>
      <c r="E913" s="219"/>
      <c r="F913" s="219"/>
      <c r="G913" s="219"/>
      <c r="H913" s="219"/>
      <c r="I913" s="219"/>
      <c r="J913" s="219"/>
      <c r="K913" s="219"/>
      <c r="L913" s="219"/>
      <c r="M913" s="219"/>
    </row>
    <row r="915" spans="2:13" ht="15.75">
      <c r="B915" s="207"/>
      <c r="C915" s="208" t="s">
        <v>378</v>
      </c>
      <c r="D915" s="209" t="s">
        <v>379</v>
      </c>
      <c r="E915" s="209"/>
      <c r="F915" s="209"/>
      <c r="G915" s="209"/>
      <c r="H915" s="209"/>
      <c r="I915" s="209"/>
      <c r="J915" s="209"/>
      <c r="K915" s="209"/>
      <c r="L915" s="209"/>
      <c r="M915" s="209"/>
    </row>
    <row r="916" spans="2:13" ht="15.75">
      <c r="B916" s="207"/>
      <c r="C916" s="208"/>
      <c r="D916" s="81" t="s">
        <v>184</v>
      </c>
      <c r="E916" s="210" t="s">
        <v>128</v>
      </c>
      <c r="F916" s="210"/>
      <c r="G916" s="210"/>
      <c r="H916" s="210"/>
      <c r="I916" s="210"/>
      <c r="J916" s="210"/>
      <c r="K916" s="81" t="s">
        <v>381</v>
      </c>
      <c r="L916" s="208" t="s">
        <v>36</v>
      </c>
      <c r="M916" s="208"/>
    </row>
    <row r="917" spans="2:13" ht="15.75">
      <c r="B917" s="207"/>
      <c r="C917" s="208"/>
      <c r="D917" s="81" t="s">
        <v>383</v>
      </c>
      <c r="E917" s="208"/>
      <c r="F917" s="208"/>
      <c r="G917" s="208"/>
      <c r="H917" s="208"/>
      <c r="I917" s="208"/>
      <c r="J917" s="208"/>
      <c r="K917" s="81" t="s">
        <v>385</v>
      </c>
      <c r="L917" s="211" t="s">
        <v>386</v>
      </c>
      <c r="M917" s="211"/>
    </row>
    <row r="918" spans="2:13" ht="15.75">
      <c r="B918" s="190" t="s">
        <v>648</v>
      </c>
      <c r="C918" s="190"/>
      <c r="D918" s="190"/>
      <c r="E918" s="190"/>
      <c r="F918" s="190"/>
      <c r="G918" s="190"/>
      <c r="H918" s="190"/>
      <c r="I918" s="190"/>
      <c r="J918" s="190"/>
      <c r="K918" s="190"/>
      <c r="L918" s="190"/>
      <c r="M918" s="190"/>
    </row>
    <row r="919" spans="2:13" ht="15.75">
      <c r="B919" s="191" t="s">
        <v>307</v>
      </c>
      <c r="C919" s="191"/>
      <c r="D919" s="82" t="s">
        <v>383</v>
      </c>
      <c r="E919" s="82" t="s">
        <v>388</v>
      </c>
      <c r="F919" s="82" t="s">
        <v>314</v>
      </c>
      <c r="G919" s="82" t="s">
        <v>389</v>
      </c>
      <c r="H919" s="192" t="s">
        <v>390</v>
      </c>
      <c r="I919" s="192"/>
      <c r="J919" s="192" t="s">
        <v>391</v>
      </c>
      <c r="K919" s="192"/>
      <c r="L919" s="192" t="s">
        <v>392</v>
      </c>
      <c r="M919" s="192"/>
    </row>
    <row r="920" spans="2:13" ht="15">
      <c r="B920" s="194"/>
      <c r="C920" s="194"/>
      <c r="D920" s="83"/>
      <c r="E920" s="83"/>
      <c r="F920" s="84"/>
      <c r="G920" s="83"/>
      <c r="H920" s="184"/>
      <c r="I920" s="184"/>
      <c r="J920" s="195"/>
      <c r="K920" s="193"/>
      <c r="L920" s="186"/>
      <c r="M920" s="186"/>
    </row>
    <row r="921" spans="2:13" ht="15">
      <c r="B921" s="194"/>
      <c r="C921" s="194"/>
      <c r="D921" s="83"/>
      <c r="E921" s="83"/>
      <c r="F921" s="84"/>
      <c r="G921" s="83"/>
      <c r="H921" s="184"/>
      <c r="I921" s="184"/>
      <c r="J921" s="195"/>
      <c r="K921" s="193"/>
      <c r="L921" s="186"/>
      <c r="M921" s="186"/>
    </row>
    <row r="922" spans="2:13" ht="15">
      <c r="B922" s="183"/>
      <c r="C922" s="183"/>
      <c r="D922" s="83"/>
      <c r="E922" s="83"/>
      <c r="F922" s="84"/>
      <c r="G922" s="85"/>
      <c r="H922" s="184"/>
      <c r="I922" s="184"/>
      <c r="J922" s="185"/>
      <c r="K922" s="185"/>
      <c r="L922" s="186"/>
      <c r="M922" s="186"/>
    </row>
    <row r="923" spans="2:13" ht="15.75">
      <c r="B923" s="187" t="s">
        <v>473</v>
      </c>
      <c r="C923" s="187"/>
      <c r="D923" s="187"/>
      <c r="E923" s="187"/>
      <c r="F923" s="187"/>
      <c r="G923" s="187"/>
      <c r="H923" s="187"/>
      <c r="I923" s="187"/>
      <c r="J923" s="187"/>
      <c r="K923" s="82" t="s">
        <v>250</v>
      </c>
      <c r="L923" s="205">
        <v>0</v>
      </c>
      <c r="M923" s="192"/>
    </row>
    <row r="924" spans="2:13" ht="15">
      <c r="B924" s="187"/>
      <c r="C924" s="187"/>
      <c r="D924" s="187"/>
      <c r="E924" s="187"/>
      <c r="F924" s="187"/>
      <c r="G924" s="187"/>
      <c r="H924" s="187"/>
      <c r="I924" s="187"/>
      <c r="J924" s="187"/>
      <c r="K924" s="187"/>
      <c r="L924" s="187"/>
      <c r="M924" s="187"/>
    </row>
    <row r="925" spans="2:13">
      <c r="B925" s="191" t="s">
        <v>474</v>
      </c>
      <c r="C925" s="191"/>
      <c r="D925" s="192" t="s">
        <v>383</v>
      </c>
      <c r="E925" s="192" t="s">
        <v>388</v>
      </c>
      <c r="F925" s="192" t="s">
        <v>314</v>
      </c>
      <c r="G925" s="192" t="s">
        <v>389</v>
      </c>
      <c r="H925" s="192" t="s">
        <v>521</v>
      </c>
      <c r="I925" s="192"/>
      <c r="J925" s="192" t="s">
        <v>475</v>
      </c>
      <c r="K925" s="192"/>
      <c r="L925" s="205" t="s">
        <v>392</v>
      </c>
      <c r="M925" s="192"/>
    </row>
    <row r="926" spans="2:13">
      <c r="B926" s="191"/>
      <c r="C926" s="191"/>
      <c r="D926" s="192"/>
      <c r="E926" s="192"/>
      <c r="F926" s="192"/>
      <c r="G926" s="192"/>
      <c r="H926" s="192"/>
      <c r="I926" s="192"/>
      <c r="J926" s="192"/>
      <c r="K926" s="192"/>
      <c r="L926" s="192"/>
      <c r="M926" s="192"/>
    </row>
    <row r="927" spans="2:13" ht="15">
      <c r="B927" s="194"/>
      <c r="C927" s="194"/>
      <c r="D927" s="83"/>
      <c r="E927" s="83"/>
      <c r="F927" s="83"/>
      <c r="G927" s="83"/>
      <c r="H927" s="111"/>
      <c r="I927" s="111"/>
      <c r="J927" s="112"/>
      <c r="K927" s="111"/>
      <c r="L927" s="186"/>
      <c r="M927" s="186"/>
    </row>
    <row r="928" spans="2:13" ht="15.75">
      <c r="B928" s="187" t="s">
        <v>478</v>
      </c>
      <c r="C928" s="187"/>
      <c r="D928" s="187"/>
      <c r="E928" s="187"/>
      <c r="F928" s="187"/>
      <c r="G928" s="187"/>
      <c r="H928" s="187"/>
      <c r="I928" s="187"/>
      <c r="J928" s="187"/>
      <c r="K928" s="82" t="s">
        <v>251</v>
      </c>
      <c r="L928" s="205">
        <v>0</v>
      </c>
      <c r="M928" s="192"/>
    </row>
    <row r="929" spans="2:13" ht="15">
      <c r="B929" s="187"/>
      <c r="C929" s="187"/>
      <c r="D929" s="187"/>
      <c r="E929" s="187"/>
      <c r="F929" s="187"/>
      <c r="G929" s="187"/>
      <c r="H929" s="187"/>
      <c r="I929" s="187"/>
      <c r="J929" s="187"/>
      <c r="K929" s="187"/>
      <c r="L929" s="187"/>
      <c r="M929" s="187"/>
    </row>
    <row r="930" spans="2:13" ht="15.75">
      <c r="B930" s="191" t="s">
        <v>479</v>
      </c>
      <c r="C930" s="191"/>
      <c r="D930" s="192" t="s">
        <v>383</v>
      </c>
      <c r="E930" s="192" t="s">
        <v>388</v>
      </c>
      <c r="F930" s="192" t="s">
        <v>314</v>
      </c>
      <c r="G930" s="192" t="s">
        <v>389</v>
      </c>
      <c r="H930" s="192" t="s">
        <v>390</v>
      </c>
      <c r="I930" s="192"/>
      <c r="J930" s="192" t="s">
        <v>480</v>
      </c>
      <c r="K930" s="192"/>
      <c r="L930" s="192"/>
      <c r="M930" s="192"/>
    </row>
    <row r="931" spans="2:13" ht="15.75">
      <c r="B931" s="191"/>
      <c r="C931" s="191"/>
      <c r="D931" s="192"/>
      <c r="E931" s="192"/>
      <c r="F931" s="192"/>
      <c r="G931" s="192"/>
      <c r="H931" s="192"/>
      <c r="I931" s="192"/>
      <c r="J931" s="192" t="s">
        <v>481</v>
      </c>
      <c r="K931" s="192"/>
      <c r="L931" s="192" t="s">
        <v>392</v>
      </c>
      <c r="M931" s="192"/>
    </row>
    <row r="932" spans="2:13" ht="15">
      <c r="B932" s="183"/>
      <c r="C932" s="183"/>
      <c r="D932" s="83"/>
      <c r="E932" s="83"/>
      <c r="F932" s="84"/>
      <c r="G932" s="85"/>
      <c r="H932" s="184"/>
      <c r="I932" s="184"/>
      <c r="J932" s="185"/>
      <c r="K932" s="185"/>
      <c r="L932" s="186"/>
      <c r="M932" s="186"/>
    </row>
    <row r="933" spans="2:13" ht="15.75">
      <c r="B933" s="193"/>
      <c r="C933" s="193"/>
      <c r="D933" s="193"/>
      <c r="E933" s="193"/>
      <c r="F933" s="193"/>
      <c r="G933" s="193"/>
      <c r="H933" s="193"/>
      <c r="I933" s="193"/>
      <c r="J933" s="193"/>
      <c r="K933" s="82" t="s">
        <v>273</v>
      </c>
      <c r="L933" s="188">
        <v>0</v>
      </c>
      <c r="M933" s="188"/>
    </row>
    <row r="934" spans="2:13" ht="15">
      <c r="B934" s="187"/>
      <c r="C934" s="187"/>
      <c r="D934" s="187"/>
      <c r="E934" s="187"/>
      <c r="F934" s="187"/>
      <c r="G934" s="187"/>
      <c r="H934" s="187"/>
      <c r="I934" s="187"/>
      <c r="J934" s="187"/>
      <c r="K934" s="187"/>
      <c r="L934" s="187"/>
      <c r="M934" s="187"/>
    </row>
    <row r="935" spans="2:13" ht="15.75">
      <c r="B935" s="191" t="s">
        <v>506</v>
      </c>
      <c r="C935" s="191"/>
      <c r="D935" s="192" t="s">
        <v>383</v>
      </c>
      <c r="E935" s="192" t="s">
        <v>388</v>
      </c>
      <c r="F935" s="192" t="s">
        <v>314</v>
      </c>
      <c r="G935" s="192" t="s">
        <v>389</v>
      </c>
      <c r="H935" s="192" t="s">
        <v>390</v>
      </c>
      <c r="I935" s="192"/>
      <c r="J935" s="192" t="s">
        <v>480</v>
      </c>
      <c r="K935" s="192"/>
      <c r="L935" s="192"/>
      <c r="M935" s="192"/>
    </row>
    <row r="936" spans="2:13" ht="15.75">
      <c r="B936" s="191"/>
      <c r="C936" s="191"/>
      <c r="D936" s="192"/>
      <c r="E936" s="192"/>
      <c r="F936" s="192"/>
      <c r="G936" s="192"/>
      <c r="H936" s="192"/>
      <c r="I936" s="192"/>
      <c r="J936" s="192" t="s">
        <v>481</v>
      </c>
      <c r="K936" s="192"/>
      <c r="L936" s="192" t="s">
        <v>392</v>
      </c>
      <c r="M936" s="192"/>
    </row>
    <row r="937" spans="2:13" ht="15">
      <c r="B937" s="183"/>
      <c r="C937" s="183"/>
      <c r="D937" s="83"/>
      <c r="E937" s="83"/>
      <c r="F937" s="84"/>
      <c r="G937" s="85"/>
      <c r="H937" s="184"/>
      <c r="I937" s="184"/>
      <c r="J937" s="185"/>
      <c r="K937" s="185"/>
      <c r="L937" s="186"/>
      <c r="M937" s="186"/>
    </row>
    <row r="938" spans="2:13" ht="15.75">
      <c r="B938" s="187" t="s">
        <v>513</v>
      </c>
      <c r="C938" s="187"/>
      <c r="D938" s="187"/>
      <c r="E938" s="187"/>
      <c r="F938" s="187"/>
      <c r="G938" s="187"/>
      <c r="H938" s="187"/>
      <c r="I938" s="187"/>
      <c r="J938" s="187"/>
      <c r="K938" s="82" t="s">
        <v>285</v>
      </c>
      <c r="L938" s="188">
        <v>0</v>
      </c>
      <c r="M938" s="188"/>
    </row>
    <row r="939" spans="2:13" ht="15">
      <c r="B939" s="187"/>
      <c r="C939" s="187"/>
      <c r="D939" s="187"/>
      <c r="E939" s="187"/>
      <c r="F939" s="187"/>
      <c r="G939" s="187"/>
      <c r="H939" s="187"/>
      <c r="I939" s="187"/>
      <c r="J939" s="187"/>
      <c r="K939" s="187"/>
      <c r="L939" s="187"/>
      <c r="M939" s="187"/>
    </row>
    <row r="940" spans="2:13" ht="15">
      <c r="B940" s="183"/>
      <c r="C940" s="183"/>
      <c r="D940" s="83"/>
      <c r="E940" s="83"/>
      <c r="F940" s="84"/>
      <c r="G940" s="85"/>
      <c r="H940" s="184"/>
      <c r="I940" s="184"/>
      <c r="J940" s="185"/>
      <c r="K940" s="185"/>
      <c r="L940" s="186"/>
      <c r="M940" s="186"/>
    </row>
    <row r="941" spans="2:13" ht="15.75">
      <c r="B941" s="191" t="s">
        <v>514</v>
      </c>
      <c r="C941" s="191"/>
      <c r="D941" s="192" t="s">
        <v>383</v>
      </c>
      <c r="E941" s="192" t="s">
        <v>388</v>
      </c>
      <c r="F941" s="192" t="s">
        <v>314</v>
      </c>
      <c r="G941" s="192" t="s">
        <v>389</v>
      </c>
      <c r="H941" s="192" t="s">
        <v>390</v>
      </c>
      <c r="I941" s="192"/>
      <c r="J941" s="192" t="s">
        <v>480</v>
      </c>
      <c r="K941" s="192"/>
      <c r="L941" s="192"/>
      <c r="M941" s="192"/>
    </row>
    <row r="942" spans="2:13" ht="15.75">
      <c r="B942" s="191"/>
      <c r="C942" s="191"/>
      <c r="D942" s="192"/>
      <c r="E942" s="192"/>
      <c r="F942" s="192"/>
      <c r="G942" s="192"/>
      <c r="H942" s="192"/>
      <c r="I942" s="192"/>
      <c r="J942" s="192" t="s">
        <v>481</v>
      </c>
      <c r="K942" s="192"/>
      <c r="L942" s="192" t="s">
        <v>392</v>
      </c>
      <c r="M942" s="192"/>
    </row>
    <row r="943" spans="2:13" ht="30">
      <c r="B943" s="194" t="s">
        <v>128</v>
      </c>
      <c r="C943" s="194"/>
      <c r="D943" s="83" t="s">
        <v>313</v>
      </c>
      <c r="E943" s="83" t="s">
        <v>273</v>
      </c>
      <c r="F943" s="84">
        <v>102990</v>
      </c>
      <c r="G943" s="83" t="s">
        <v>36</v>
      </c>
      <c r="H943" s="184">
        <v>1</v>
      </c>
      <c r="I943" s="184"/>
      <c r="J943" s="195">
        <v>50.44</v>
      </c>
      <c r="K943" s="193"/>
      <c r="L943" s="186">
        <v>50.44</v>
      </c>
      <c r="M943" s="186"/>
    </row>
    <row r="944" spans="2:13" ht="15">
      <c r="B944" s="183"/>
      <c r="C944" s="183"/>
      <c r="D944" s="83"/>
      <c r="E944" s="83"/>
      <c r="F944" s="84"/>
      <c r="G944" s="85"/>
      <c r="H944" s="184"/>
      <c r="I944" s="184"/>
      <c r="J944" s="185"/>
      <c r="K944" s="185"/>
      <c r="L944" s="186"/>
      <c r="M944" s="186"/>
    </row>
    <row r="945" spans="2:13" ht="15.75">
      <c r="B945" s="187" t="s">
        <v>515</v>
      </c>
      <c r="C945" s="187"/>
      <c r="D945" s="187"/>
      <c r="E945" s="187"/>
      <c r="F945" s="187"/>
      <c r="G945" s="187"/>
      <c r="H945" s="187"/>
      <c r="I945" s="187"/>
      <c r="J945" s="187"/>
      <c r="K945" s="82" t="s">
        <v>291</v>
      </c>
      <c r="L945" s="188">
        <v>50.44</v>
      </c>
      <c r="M945" s="188"/>
    </row>
    <row r="946" spans="2:13" ht="15.75">
      <c r="B946" s="189"/>
      <c r="C946" s="189"/>
      <c r="D946" s="189"/>
      <c r="E946" s="189"/>
      <c r="F946" s="189"/>
      <c r="G946" s="189"/>
      <c r="H946" s="189"/>
      <c r="I946" s="189"/>
      <c r="J946" s="189"/>
      <c r="K946" s="189"/>
      <c r="L946" s="188"/>
      <c r="M946" s="188"/>
    </row>
    <row r="947" spans="2:13" ht="15.75">
      <c r="B947" s="190" t="s">
        <v>516</v>
      </c>
      <c r="C947" s="190"/>
      <c r="D947" s="190"/>
      <c r="E947" s="190"/>
      <c r="F947" s="190"/>
      <c r="G947" s="190"/>
      <c r="H947" s="190"/>
      <c r="I947" s="190"/>
      <c r="J947" s="190"/>
      <c r="K947" s="190"/>
      <c r="L947" s="188">
        <v>50.44</v>
      </c>
      <c r="M947" s="188"/>
    </row>
    <row r="948" spans="2:13">
      <c r="B948" s="180"/>
      <c r="C948" s="180"/>
      <c r="D948" s="180"/>
      <c r="E948" s="180"/>
      <c r="F948" s="180"/>
      <c r="G948" s="180"/>
      <c r="H948" s="180"/>
      <c r="I948" s="180"/>
      <c r="J948" s="180"/>
      <c r="K948" s="180"/>
      <c r="L948" s="180"/>
      <c r="M948" s="180"/>
    </row>
    <row r="949" spans="2:13" ht="15.75">
      <c r="B949" s="181" t="s">
        <v>517</v>
      </c>
      <c r="C949" s="181"/>
      <c r="D949" s="181"/>
      <c r="E949" s="181"/>
      <c r="F949" s="181"/>
      <c r="G949" s="181"/>
      <c r="H949" s="181"/>
      <c r="I949" s="181"/>
      <c r="J949" s="181"/>
      <c r="K949" s="181"/>
      <c r="L949" s="181"/>
      <c r="M949" s="181"/>
    </row>
    <row r="950" spans="2:13">
      <c r="B950" s="219"/>
      <c r="C950" s="219"/>
      <c r="D950" s="219"/>
      <c r="E950" s="219"/>
      <c r="F950" s="219"/>
      <c r="G950" s="219"/>
      <c r="H950" s="219"/>
      <c r="I950" s="219"/>
      <c r="J950" s="219"/>
      <c r="K950" s="219"/>
      <c r="L950" s="219"/>
      <c r="M950" s="219"/>
    </row>
    <row r="952" spans="2:13" ht="15.75">
      <c r="B952" s="207"/>
      <c r="C952" s="208" t="s">
        <v>378</v>
      </c>
      <c r="D952" s="209" t="s">
        <v>379</v>
      </c>
      <c r="E952" s="209"/>
      <c r="F952" s="209"/>
      <c r="G952" s="209"/>
      <c r="H952" s="209"/>
      <c r="I952" s="209"/>
      <c r="J952" s="209"/>
      <c r="K952" s="209"/>
      <c r="L952" s="209"/>
      <c r="M952" s="209"/>
    </row>
    <row r="953" spans="2:13" ht="15.75">
      <c r="B953" s="207"/>
      <c r="C953" s="208"/>
      <c r="D953" s="81" t="s">
        <v>184</v>
      </c>
      <c r="E953" s="210" t="s">
        <v>129</v>
      </c>
      <c r="F953" s="210"/>
      <c r="G953" s="210"/>
      <c r="H953" s="210"/>
      <c r="I953" s="210"/>
      <c r="J953" s="210"/>
      <c r="K953" s="81" t="s">
        <v>381</v>
      </c>
      <c r="L953" s="208" t="s">
        <v>36</v>
      </c>
      <c r="M953" s="208"/>
    </row>
    <row r="954" spans="2:13" ht="15.75">
      <c r="B954" s="207"/>
      <c r="C954" s="208"/>
      <c r="D954" s="81" t="s">
        <v>383</v>
      </c>
      <c r="E954" s="208"/>
      <c r="F954" s="208"/>
      <c r="G954" s="208"/>
      <c r="H954" s="208"/>
      <c r="I954" s="208"/>
      <c r="J954" s="208"/>
      <c r="K954" s="81" t="s">
        <v>385</v>
      </c>
      <c r="L954" s="211" t="s">
        <v>386</v>
      </c>
      <c r="M954" s="211"/>
    </row>
    <row r="955" spans="2:13" ht="15.75">
      <c r="B955" s="190" t="s">
        <v>648</v>
      </c>
      <c r="C955" s="190"/>
      <c r="D955" s="190"/>
      <c r="E955" s="190"/>
      <c r="F955" s="190"/>
      <c r="G955" s="190"/>
      <c r="H955" s="190"/>
      <c r="I955" s="190"/>
      <c r="J955" s="190"/>
      <c r="K955" s="190"/>
      <c r="L955" s="190"/>
      <c r="M955" s="190"/>
    </row>
    <row r="956" spans="2:13" ht="15.75">
      <c r="B956" s="191" t="s">
        <v>307</v>
      </c>
      <c r="C956" s="191"/>
      <c r="D956" s="82" t="s">
        <v>383</v>
      </c>
      <c r="E956" s="82" t="s">
        <v>388</v>
      </c>
      <c r="F956" s="82" t="s">
        <v>314</v>
      </c>
      <c r="G956" s="82" t="s">
        <v>389</v>
      </c>
      <c r="H956" s="192" t="s">
        <v>390</v>
      </c>
      <c r="I956" s="192"/>
      <c r="J956" s="192" t="s">
        <v>391</v>
      </c>
      <c r="K956" s="192"/>
      <c r="L956" s="192" t="s">
        <v>392</v>
      </c>
      <c r="M956" s="192"/>
    </row>
    <row r="957" spans="2:13" ht="15">
      <c r="B957" s="194"/>
      <c r="C957" s="194"/>
      <c r="D957" s="83"/>
      <c r="E957" s="83"/>
      <c r="F957" s="84"/>
      <c r="G957" s="83"/>
      <c r="H957" s="184"/>
      <c r="I957" s="184"/>
      <c r="J957" s="195"/>
      <c r="K957" s="193"/>
      <c r="L957" s="186"/>
      <c r="M957" s="186"/>
    </row>
    <row r="958" spans="2:13" ht="15">
      <c r="B958" s="194"/>
      <c r="C958" s="194"/>
      <c r="D958" s="83"/>
      <c r="E958" s="83"/>
      <c r="F958" s="84"/>
      <c r="G958" s="83"/>
      <c r="H958" s="184"/>
      <c r="I958" s="184"/>
      <c r="J958" s="195"/>
      <c r="K958" s="193"/>
      <c r="L958" s="186"/>
      <c r="M958" s="186"/>
    </row>
    <row r="959" spans="2:13" ht="15">
      <c r="B959" s="183"/>
      <c r="C959" s="183"/>
      <c r="D959" s="83"/>
      <c r="E959" s="83"/>
      <c r="F959" s="84"/>
      <c r="G959" s="85"/>
      <c r="H959" s="184"/>
      <c r="I959" s="184"/>
      <c r="J959" s="185"/>
      <c r="K959" s="185"/>
      <c r="L959" s="186"/>
      <c r="M959" s="186"/>
    </row>
    <row r="960" spans="2:13" ht="15.75">
      <c r="B960" s="187" t="s">
        <v>473</v>
      </c>
      <c r="C960" s="187"/>
      <c r="D960" s="187"/>
      <c r="E960" s="187"/>
      <c r="F960" s="187"/>
      <c r="G960" s="187"/>
      <c r="H960" s="187"/>
      <c r="I960" s="187"/>
      <c r="J960" s="187"/>
      <c r="K960" s="82" t="s">
        <v>250</v>
      </c>
      <c r="L960" s="205">
        <v>0</v>
      </c>
      <c r="M960" s="192"/>
    </row>
    <row r="961" spans="2:13" ht="15">
      <c r="B961" s="187"/>
      <c r="C961" s="187"/>
      <c r="D961" s="187"/>
      <c r="E961" s="187"/>
      <c r="F961" s="187"/>
      <c r="G961" s="187"/>
      <c r="H961" s="187"/>
      <c r="I961" s="187"/>
      <c r="J961" s="187"/>
      <c r="K961" s="187"/>
      <c r="L961" s="187"/>
      <c r="M961" s="187"/>
    </row>
    <row r="962" spans="2:13">
      <c r="B962" s="191" t="s">
        <v>474</v>
      </c>
      <c r="C962" s="191"/>
      <c r="D962" s="192" t="s">
        <v>383</v>
      </c>
      <c r="E962" s="192" t="s">
        <v>388</v>
      </c>
      <c r="F962" s="192" t="s">
        <v>314</v>
      </c>
      <c r="G962" s="192" t="s">
        <v>389</v>
      </c>
      <c r="H962" s="192" t="s">
        <v>521</v>
      </c>
      <c r="I962" s="192"/>
      <c r="J962" s="192" t="s">
        <v>475</v>
      </c>
      <c r="K962" s="192"/>
      <c r="L962" s="205" t="s">
        <v>392</v>
      </c>
      <c r="M962" s="192"/>
    </row>
    <row r="963" spans="2:13">
      <c r="B963" s="191"/>
      <c r="C963" s="191"/>
      <c r="D963" s="192"/>
      <c r="E963" s="192"/>
      <c r="F963" s="192"/>
      <c r="G963" s="192"/>
      <c r="H963" s="192"/>
      <c r="I963" s="192"/>
      <c r="J963" s="192"/>
      <c r="K963" s="192"/>
      <c r="L963" s="192"/>
      <c r="M963" s="192"/>
    </row>
    <row r="964" spans="2:13" ht="15">
      <c r="B964" s="194"/>
      <c r="C964" s="194"/>
      <c r="D964" s="83"/>
      <c r="E964" s="83"/>
      <c r="F964" s="83"/>
      <c r="G964" s="83"/>
      <c r="H964" s="111"/>
      <c r="I964" s="111"/>
      <c r="J964" s="112"/>
      <c r="K964" s="111"/>
      <c r="L964" s="186"/>
      <c r="M964" s="186"/>
    </row>
    <row r="965" spans="2:13" ht="15.75">
      <c r="B965" s="187" t="s">
        <v>478</v>
      </c>
      <c r="C965" s="187"/>
      <c r="D965" s="187"/>
      <c r="E965" s="187"/>
      <c r="F965" s="187"/>
      <c r="G965" s="187"/>
      <c r="H965" s="187"/>
      <c r="I965" s="187"/>
      <c r="J965" s="187"/>
      <c r="K965" s="82" t="s">
        <v>251</v>
      </c>
      <c r="L965" s="205">
        <v>0</v>
      </c>
      <c r="M965" s="192"/>
    </row>
    <row r="966" spans="2:13" ht="15">
      <c r="B966" s="187"/>
      <c r="C966" s="187"/>
      <c r="D966" s="187"/>
      <c r="E966" s="187"/>
      <c r="F966" s="187"/>
      <c r="G966" s="187"/>
      <c r="H966" s="187"/>
      <c r="I966" s="187"/>
      <c r="J966" s="187"/>
      <c r="K966" s="187"/>
      <c r="L966" s="187"/>
      <c r="M966" s="187"/>
    </row>
    <row r="967" spans="2:13" ht="15.75">
      <c r="B967" s="191" t="s">
        <v>479</v>
      </c>
      <c r="C967" s="191"/>
      <c r="D967" s="192" t="s">
        <v>383</v>
      </c>
      <c r="E967" s="192" t="s">
        <v>388</v>
      </c>
      <c r="F967" s="192" t="s">
        <v>314</v>
      </c>
      <c r="G967" s="192" t="s">
        <v>389</v>
      </c>
      <c r="H967" s="192" t="s">
        <v>390</v>
      </c>
      <c r="I967" s="192"/>
      <c r="J967" s="192" t="s">
        <v>480</v>
      </c>
      <c r="K967" s="192"/>
      <c r="L967" s="192"/>
      <c r="M967" s="192"/>
    </row>
    <row r="968" spans="2:13" ht="15.75">
      <c r="B968" s="191"/>
      <c r="C968" s="191"/>
      <c r="D968" s="192"/>
      <c r="E968" s="192"/>
      <c r="F968" s="192"/>
      <c r="G968" s="192"/>
      <c r="H968" s="192"/>
      <c r="I968" s="192"/>
      <c r="J968" s="192" t="s">
        <v>481</v>
      </c>
      <c r="K968" s="192"/>
      <c r="L968" s="192" t="s">
        <v>392</v>
      </c>
      <c r="M968" s="192"/>
    </row>
    <row r="969" spans="2:13" ht="15">
      <c r="B969" s="183"/>
      <c r="C969" s="183"/>
      <c r="D969" s="83"/>
      <c r="E969" s="83"/>
      <c r="F969" s="84"/>
      <c r="G969" s="85"/>
      <c r="H969" s="184"/>
      <c r="I969" s="184"/>
      <c r="J969" s="185"/>
      <c r="K969" s="185"/>
      <c r="L969" s="186"/>
      <c r="M969" s="186"/>
    </row>
    <row r="970" spans="2:13" ht="15.75">
      <c r="B970" s="193"/>
      <c r="C970" s="193"/>
      <c r="D970" s="193"/>
      <c r="E970" s="193"/>
      <c r="F970" s="193"/>
      <c r="G970" s="193"/>
      <c r="H970" s="193"/>
      <c r="I970" s="193"/>
      <c r="J970" s="193"/>
      <c r="K970" s="82" t="s">
        <v>273</v>
      </c>
      <c r="L970" s="188">
        <v>0</v>
      </c>
      <c r="M970" s="188"/>
    </row>
    <row r="971" spans="2:13" ht="15">
      <c r="B971" s="187"/>
      <c r="C971" s="187"/>
      <c r="D971" s="187"/>
      <c r="E971" s="187"/>
      <c r="F971" s="187"/>
      <c r="G971" s="187"/>
      <c r="H971" s="187"/>
      <c r="I971" s="187"/>
      <c r="J971" s="187"/>
      <c r="K971" s="187"/>
      <c r="L971" s="187"/>
      <c r="M971" s="187"/>
    </row>
    <row r="972" spans="2:13" ht="15.75">
      <c r="B972" s="191" t="s">
        <v>506</v>
      </c>
      <c r="C972" s="191"/>
      <c r="D972" s="192" t="s">
        <v>383</v>
      </c>
      <c r="E972" s="192" t="s">
        <v>388</v>
      </c>
      <c r="F972" s="192" t="s">
        <v>314</v>
      </c>
      <c r="G972" s="192" t="s">
        <v>389</v>
      </c>
      <c r="H972" s="192" t="s">
        <v>390</v>
      </c>
      <c r="I972" s="192"/>
      <c r="J972" s="192" t="s">
        <v>480</v>
      </c>
      <c r="K972" s="192"/>
      <c r="L972" s="192"/>
      <c r="M972" s="192"/>
    </row>
    <row r="973" spans="2:13" ht="15.75">
      <c r="B973" s="191"/>
      <c r="C973" s="191"/>
      <c r="D973" s="192"/>
      <c r="E973" s="192"/>
      <c r="F973" s="192"/>
      <c r="G973" s="192"/>
      <c r="H973" s="192"/>
      <c r="I973" s="192"/>
      <c r="J973" s="192" t="s">
        <v>481</v>
      </c>
      <c r="K973" s="192"/>
      <c r="L973" s="192" t="s">
        <v>392</v>
      </c>
      <c r="M973" s="192"/>
    </row>
    <row r="974" spans="2:13" ht="15">
      <c r="B974" s="183"/>
      <c r="C974" s="183"/>
      <c r="D974" s="83"/>
      <c r="E974" s="83"/>
      <c r="F974" s="84"/>
      <c r="G974" s="85"/>
      <c r="H974" s="184"/>
      <c r="I974" s="184"/>
      <c r="J974" s="185"/>
      <c r="K974" s="185"/>
      <c r="L974" s="186"/>
      <c r="M974" s="186"/>
    </row>
    <row r="975" spans="2:13" ht="15.75">
      <c r="B975" s="187" t="s">
        <v>513</v>
      </c>
      <c r="C975" s="187"/>
      <c r="D975" s="187"/>
      <c r="E975" s="187"/>
      <c r="F975" s="187"/>
      <c r="G975" s="187"/>
      <c r="H975" s="187"/>
      <c r="I975" s="187"/>
      <c r="J975" s="187"/>
      <c r="K975" s="82" t="s">
        <v>285</v>
      </c>
      <c r="L975" s="188">
        <v>0</v>
      </c>
      <c r="M975" s="188"/>
    </row>
    <row r="976" spans="2:13" ht="15">
      <c r="B976" s="187"/>
      <c r="C976" s="187"/>
      <c r="D976" s="187"/>
      <c r="E976" s="187"/>
      <c r="F976" s="187"/>
      <c r="G976" s="187"/>
      <c r="H976" s="187"/>
      <c r="I976" s="187"/>
      <c r="J976" s="187"/>
      <c r="K976" s="187"/>
      <c r="L976" s="187"/>
      <c r="M976" s="187"/>
    </row>
    <row r="977" spans="2:13" ht="15">
      <c r="B977" s="183"/>
      <c r="C977" s="183"/>
      <c r="D977" s="83"/>
      <c r="E977" s="83"/>
      <c r="F977" s="84"/>
      <c r="G977" s="85"/>
      <c r="H977" s="184"/>
      <c r="I977" s="184"/>
      <c r="J977" s="185"/>
      <c r="K977" s="185"/>
      <c r="L977" s="186"/>
      <c r="M977" s="186"/>
    </row>
    <row r="978" spans="2:13" ht="15.75">
      <c r="B978" s="191" t="s">
        <v>514</v>
      </c>
      <c r="C978" s="191"/>
      <c r="D978" s="192" t="s">
        <v>383</v>
      </c>
      <c r="E978" s="192" t="s">
        <v>388</v>
      </c>
      <c r="F978" s="192" t="s">
        <v>314</v>
      </c>
      <c r="G978" s="192" t="s">
        <v>389</v>
      </c>
      <c r="H978" s="192" t="s">
        <v>390</v>
      </c>
      <c r="I978" s="192"/>
      <c r="J978" s="192" t="s">
        <v>480</v>
      </c>
      <c r="K978" s="192"/>
      <c r="L978" s="192"/>
      <c r="M978" s="192"/>
    </row>
    <row r="979" spans="2:13" ht="15.75">
      <c r="B979" s="191"/>
      <c r="C979" s="191"/>
      <c r="D979" s="192"/>
      <c r="E979" s="192"/>
      <c r="F979" s="192"/>
      <c r="G979" s="192"/>
      <c r="H979" s="192"/>
      <c r="I979" s="192"/>
      <c r="J979" s="192" t="s">
        <v>481</v>
      </c>
      <c r="K979" s="192"/>
      <c r="L979" s="192" t="s">
        <v>392</v>
      </c>
      <c r="M979" s="192"/>
    </row>
    <row r="980" spans="2:13" ht="30">
      <c r="B980" s="194" t="s">
        <v>129</v>
      </c>
      <c r="C980" s="194"/>
      <c r="D980" s="83" t="s">
        <v>313</v>
      </c>
      <c r="E980" s="83" t="s">
        <v>273</v>
      </c>
      <c r="F980" s="84">
        <v>101192</v>
      </c>
      <c r="G980" s="83" t="s">
        <v>36</v>
      </c>
      <c r="H980" s="184">
        <v>1</v>
      </c>
      <c r="I980" s="184"/>
      <c r="J980" s="195">
        <v>67.819999999999993</v>
      </c>
      <c r="K980" s="193"/>
      <c r="L980" s="186">
        <v>67.819999999999993</v>
      </c>
      <c r="M980" s="186"/>
    </row>
    <row r="981" spans="2:13" ht="15">
      <c r="B981" s="183"/>
      <c r="C981" s="183"/>
      <c r="D981" s="83"/>
      <c r="E981" s="83"/>
      <c r="F981" s="84"/>
      <c r="G981" s="85"/>
      <c r="H981" s="184"/>
      <c r="I981" s="184"/>
      <c r="J981" s="185"/>
      <c r="K981" s="185"/>
      <c r="L981" s="186"/>
      <c r="M981" s="186"/>
    </row>
    <row r="982" spans="2:13" ht="15.75">
      <c r="B982" s="187" t="s">
        <v>515</v>
      </c>
      <c r="C982" s="187"/>
      <c r="D982" s="187"/>
      <c r="E982" s="187"/>
      <c r="F982" s="187"/>
      <c r="G982" s="187"/>
      <c r="H982" s="187"/>
      <c r="I982" s="187"/>
      <c r="J982" s="187"/>
      <c r="K982" s="82" t="s">
        <v>291</v>
      </c>
      <c r="L982" s="188">
        <v>67.819999999999993</v>
      </c>
      <c r="M982" s="188"/>
    </row>
    <row r="983" spans="2:13" ht="15.75">
      <c r="B983" s="189"/>
      <c r="C983" s="189"/>
      <c r="D983" s="189"/>
      <c r="E983" s="189"/>
      <c r="F983" s="189"/>
      <c r="G983" s="189"/>
      <c r="H983" s="189"/>
      <c r="I983" s="189"/>
      <c r="J983" s="189"/>
      <c r="K983" s="189"/>
      <c r="L983" s="188"/>
      <c r="M983" s="188"/>
    </row>
    <row r="984" spans="2:13" ht="15.75">
      <c r="B984" s="190" t="s">
        <v>516</v>
      </c>
      <c r="C984" s="190"/>
      <c r="D984" s="190"/>
      <c r="E984" s="190"/>
      <c r="F984" s="190"/>
      <c r="G984" s="190"/>
      <c r="H984" s="190"/>
      <c r="I984" s="190"/>
      <c r="J984" s="190"/>
      <c r="K984" s="190"/>
      <c r="L984" s="188">
        <v>67.819999999999993</v>
      </c>
      <c r="M984" s="188"/>
    </row>
    <row r="985" spans="2:13">
      <c r="B985" s="180"/>
      <c r="C985" s="180"/>
      <c r="D985" s="180"/>
      <c r="E985" s="180"/>
      <c r="F985" s="180"/>
      <c r="G985" s="180"/>
      <c r="H985" s="180"/>
      <c r="I985" s="180"/>
      <c r="J985" s="180"/>
      <c r="K985" s="180"/>
      <c r="L985" s="180"/>
      <c r="M985" s="180"/>
    </row>
    <row r="986" spans="2:13" ht="15.75">
      <c r="B986" s="181" t="s">
        <v>517</v>
      </c>
      <c r="C986" s="181"/>
      <c r="D986" s="181"/>
      <c r="E986" s="181"/>
      <c r="F986" s="181"/>
      <c r="G986" s="181"/>
      <c r="H986" s="181"/>
      <c r="I986" s="181"/>
      <c r="J986" s="181"/>
      <c r="K986" s="181"/>
      <c r="L986" s="181"/>
      <c r="M986" s="181"/>
    </row>
    <row r="987" spans="2:13">
      <c r="B987" s="219"/>
      <c r="C987" s="219"/>
      <c r="D987" s="219"/>
      <c r="E987" s="219"/>
      <c r="F987" s="219"/>
      <c r="G987" s="219"/>
      <c r="H987" s="219"/>
      <c r="I987" s="219"/>
      <c r="J987" s="219"/>
      <c r="K987" s="219"/>
      <c r="L987" s="219"/>
      <c r="M987" s="219"/>
    </row>
    <row r="989" spans="2:13" ht="15.75">
      <c r="B989" s="207"/>
      <c r="C989" s="208" t="s">
        <v>378</v>
      </c>
      <c r="D989" s="209" t="s">
        <v>379</v>
      </c>
      <c r="E989" s="209"/>
      <c r="F989" s="209"/>
      <c r="G989" s="209"/>
      <c r="H989" s="209"/>
      <c r="I989" s="209"/>
      <c r="J989" s="209"/>
      <c r="K989" s="209"/>
      <c r="L989" s="209"/>
      <c r="M989" s="209"/>
    </row>
    <row r="990" spans="2:13" ht="15.75">
      <c r="B990" s="207"/>
      <c r="C990" s="208"/>
      <c r="D990" s="81" t="s">
        <v>184</v>
      </c>
      <c r="E990" s="210" t="s">
        <v>695</v>
      </c>
      <c r="F990" s="210"/>
      <c r="G990" s="210"/>
      <c r="H990" s="210"/>
      <c r="I990" s="210"/>
      <c r="J990" s="210"/>
      <c r="K990" s="81" t="s">
        <v>381</v>
      </c>
      <c r="L990" s="208" t="s">
        <v>311</v>
      </c>
      <c r="M990" s="208"/>
    </row>
    <row r="991" spans="2:13" ht="15.75">
      <c r="B991" s="207"/>
      <c r="C991" s="208"/>
      <c r="D991" s="81" t="s">
        <v>383</v>
      </c>
      <c r="E991" s="208" t="s">
        <v>689</v>
      </c>
      <c r="F991" s="208"/>
      <c r="G991" s="208"/>
      <c r="H991" s="208"/>
      <c r="I991" s="208"/>
      <c r="J991" s="208"/>
      <c r="K991" s="81" t="s">
        <v>385</v>
      </c>
      <c r="L991" s="211" t="s">
        <v>386</v>
      </c>
      <c r="M991" s="211"/>
    </row>
    <row r="992" spans="2:13" ht="15.75">
      <c r="B992" s="190" t="s">
        <v>696</v>
      </c>
      <c r="C992" s="190"/>
      <c r="D992" s="190"/>
      <c r="E992" s="190"/>
      <c r="F992" s="190"/>
      <c r="G992" s="190"/>
      <c r="H992" s="190"/>
      <c r="I992" s="190"/>
      <c r="J992" s="190"/>
      <c r="K992" s="190"/>
      <c r="L992" s="190"/>
      <c r="M992" s="190"/>
    </row>
    <row r="993" spans="2:13" ht="15.75">
      <c r="B993" s="191" t="s">
        <v>307</v>
      </c>
      <c r="C993" s="191"/>
      <c r="D993" s="82" t="s">
        <v>383</v>
      </c>
      <c r="E993" s="82" t="s">
        <v>388</v>
      </c>
      <c r="F993" s="82" t="s">
        <v>314</v>
      </c>
      <c r="G993" s="82" t="s">
        <v>389</v>
      </c>
      <c r="H993" s="192" t="s">
        <v>390</v>
      </c>
      <c r="I993" s="192"/>
      <c r="J993" s="192" t="s">
        <v>391</v>
      </c>
      <c r="K993" s="192"/>
      <c r="L993" s="192" t="s">
        <v>392</v>
      </c>
      <c r="M993" s="192"/>
    </row>
    <row r="994" spans="2:13" ht="30">
      <c r="B994" s="194" t="s">
        <v>310</v>
      </c>
      <c r="C994" s="194"/>
      <c r="D994" s="83" t="s">
        <v>313</v>
      </c>
      <c r="E994" s="83" t="s">
        <v>454</v>
      </c>
      <c r="F994" s="84">
        <v>88316</v>
      </c>
      <c r="G994" s="83" t="s">
        <v>309</v>
      </c>
      <c r="H994" s="184">
        <v>1.3100000000000001E-2</v>
      </c>
      <c r="I994" s="184"/>
      <c r="J994" s="195">
        <v>22.95</v>
      </c>
      <c r="K994" s="193"/>
      <c r="L994" s="186">
        <v>0.3</v>
      </c>
      <c r="M994" s="186"/>
    </row>
    <row r="995" spans="2:13" ht="15">
      <c r="B995" s="183"/>
      <c r="C995" s="183"/>
      <c r="D995" s="83"/>
      <c r="E995" s="83"/>
      <c r="F995" s="84"/>
      <c r="G995" s="85"/>
      <c r="H995" s="184"/>
      <c r="I995" s="184"/>
      <c r="J995" s="185"/>
      <c r="K995" s="185"/>
      <c r="L995" s="186"/>
      <c r="M995" s="186"/>
    </row>
    <row r="996" spans="2:13" ht="15.75">
      <c r="B996" s="187" t="s">
        <v>473</v>
      </c>
      <c r="C996" s="187"/>
      <c r="D996" s="187"/>
      <c r="E996" s="187"/>
      <c r="F996" s="187"/>
      <c r="G996" s="187"/>
      <c r="H996" s="187"/>
      <c r="I996" s="187"/>
      <c r="J996" s="187"/>
      <c r="K996" s="82" t="s">
        <v>250</v>
      </c>
      <c r="L996" s="206">
        <v>0.3</v>
      </c>
      <c r="M996" s="206"/>
    </row>
    <row r="997" spans="2:13" ht="15">
      <c r="B997" s="187"/>
      <c r="C997" s="187"/>
      <c r="D997" s="187"/>
      <c r="E997" s="187"/>
      <c r="F997" s="187"/>
      <c r="G997" s="187"/>
      <c r="H997" s="187"/>
      <c r="I997" s="187"/>
      <c r="J997" s="187"/>
      <c r="K997" s="187"/>
      <c r="L997" s="187"/>
      <c r="M997" s="187"/>
    </row>
    <row r="998" spans="2:13">
      <c r="B998" s="191" t="s">
        <v>474</v>
      </c>
      <c r="C998" s="191"/>
      <c r="D998" s="192" t="s">
        <v>383</v>
      </c>
      <c r="E998" s="192" t="s">
        <v>388</v>
      </c>
      <c r="F998" s="192" t="s">
        <v>314</v>
      </c>
      <c r="G998" s="192" t="s">
        <v>389</v>
      </c>
      <c r="H998" s="192" t="s">
        <v>521</v>
      </c>
      <c r="I998" s="192"/>
      <c r="J998" s="192" t="s">
        <v>475</v>
      </c>
      <c r="K998" s="192"/>
      <c r="L998" s="205" t="s">
        <v>392</v>
      </c>
      <c r="M998" s="192"/>
    </row>
    <row r="999" spans="2:13">
      <c r="B999" s="191"/>
      <c r="C999" s="191"/>
      <c r="D999" s="192"/>
      <c r="E999" s="192"/>
      <c r="F999" s="192"/>
      <c r="G999" s="192"/>
      <c r="H999" s="192"/>
      <c r="I999" s="192"/>
      <c r="J999" s="192"/>
      <c r="K999" s="192"/>
      <c r="L999" s="192"/>
      <c r="M999" s="192"/>
    </row>
    <row r="1000" spans="2:13" ht="30">
      <c r="B1000" s="194" t="s">
        <v>691</v>
      </c>
      <c r="C1000" s="194"/>
      <c r="D1000" s="83" t="s">
        <v>313</v>
      </c>
      <c r="E1000" s="83" t="s">
        <v>273</v>
      </c>
      <c r="F1000" s="84">
        <v>5847</v>
      </c>
      <c r="G1000" s="83" t="s">
        <v>676</v>
      </c>
      <c r="H1000" s="184">
        <v>4.7999999999999996E-3</v>
      </c>
      <c r="I1000" s="184"/>
      <c r="J1000" s="195">
        <v>279.82</v>
      </c>
      <c r="K1000" s="193"/>
      <c r="L1000" s="186">
        <v>1.34</v>
      </c>
      <c r="M1000" s="186"/>
    </row>
    <row r="1001" spans="2:13" ht="30">
      <c r="B1001" s="194" t="s">
        <v>692</v>
      </c>
      <c r="C1001" s="194"/>
      <c r="D1001" s="83" t="s">
        <v>313</v>
      </c>
      <c r="E1001" s="83" t="s">
        <v>273</v>
      </c>
      <c r="F1001" s="84">
        <v>5849</v>
      </c>
      <c r="G1001" s="83" t="s">
        <v>678</v>
      </c>
      <c r="H1001" s="184">
        <v>8.2000000000000007E-3</v>
      </c>
      <c r="I1001" s="184"/>
      <c r="J1001" s="195">
        <v>86.67</v>
      </c>
      <c r="K1001" s="193"/>
      <c r="L1001" s="186">
        <v>0.71</v>
      </c>
      <c r="M1001" s="186"/>
    </row>
    <row r="1002" spans="2:13" ht="15">
      <c r="B1002" s="194"/>
      <c r="C1002" s="194"/>
      <c r="D1002" s="83"/>
      <c r="E1002" s="83"/>
      <c r="F1002" s="83"/>
      <c r="G1002" s="83"/>
      <c r="H1002" s="201"/>
      <c r="I1002" s="202"/>
      <c r="J1002" s="203"/>
      <c r="K1002" s="204"/>
      <c r="L1002" s="186"/>
      <c r="M1002" s="186"/>
    </row>
    <row r="1003" spans="2:13" ht="15.75">
      <c r="B1003" s="187" t="s">
        <v>478</v>
      </c>
      <c r="C1003" s="187"/>
      <c r="D1003" s="187"/>
      <c r="E1003" s="187"/>
      <c r="F1003" s="187"/>
      <c r="G1003" s="187"/>
      <c r="H1003" s="187"/>
      <c r="I1003" s="187"/>
      <c r="J1003" s="187"/>
      <c r="K1003" s="82" t="s">
        <v>251</v>
      </c>
      <c r="L1003" s="205">
        <v>2.0499999999999998</v>
      </c>
      <c r="M1003" s="192"/>
    </row>
    <row r="1004" spans="2:13" ht="15">
      <c r="B1004" s="187"/>
      <c r="C1004" s="187"/>
      <c r="D1004" s="187"/>
      <c r="E1004" s="187"/>
      <c r="F1004" s="187"/>
      <c r="G1004" s="187"/>
      <c r="H1004" s="187"/>
      <c r="I1004" s="187"/>
      <c r="J1004" s="187"/>
      <c r="K1004" s="187"/>
      <c r="L1004" s="187"/>
      <c r="M1004" s="187"/>
    </row>
    <row r="1005" spans="2:13" ht="15.75">
      <c r="B1005" s="191" t="s">
        <v>479</v>
      </c>
      <c r="C1005" s="191"/>
      <c r="D1005" s="192" t="s">
        <v>383</v>
      </c>
      <c r="E1005" s="192" t="s">
        <v>388</v>
      </c>
      <c r="F1005" s="192" t="s">
        <v>314</v>
      </c>
      <c r="G1005" s="192" t="s">
        <v>389</v>
      </c>
      <c r="H1005" s="192" t="s">
        <v>390</v>
      </c>
      <c r="I1005" s="192"/>
      <c r="J1005" s="192" t="s">
        <v>480</v>
      </c>
      <c r="K1005" s="192"/>
      <c r="L1005" s="192"/>
      <c r="M1005" s="192"/>
    </row>
    <row r="1006" spans="2:13" ht="15.75">
      <c r="B1006" s="191"/>
      <c r="C1006" s="191"/>
      <c r="D1006" s="192"/>
      <c r="E1006" s="192"/>
      <c r="F1006" s="192"/>
      <c r="G1006" s="192"/>
      <c r="H1006" s="192"/>
      <c r="I1006" s="192"/>
      <c r="J1006" s="192" t="s">
        <v>481</v>
      </c>
      <c r="K1006" s="192"/>
      <c r="L1006" s="192" t="s">
        <v>392</v>
      </c>
      <c r="M1006" s="192"/>
    </row>
    <row r="1007" spans="2:13" ht="15">
      <c r="B1007" s="183"/>
      <c r="C1007" s="183"/>
      <c r="D1007" s="83"/>
      <c r="E1007" s="83"/>
      <c r="F1007" s="84"/>
      <c r="G1007" s="85"/>
      <c r="H1007" s="184"/>
      <c r="I1007" s="184"/>
      <c r="J1007" s="185"/>
      <c r="K1007" s="185"/>
      <c r="L1007" s="186"/>
      <c r="M1007" s="186"/>
    </row>
    <row r="1008" spans="2:13" ht="15.75">
      <c r="B1008" s="193"/>
      <c r="C1008" s="193"/>
      <c r="D1008" s="193"/>
      <c r="E1008" s="193"/>
      <c r="F1008" s="193"/>
      <c r="G1008" s="193"/>
      <c r="H1008" s="193"/>
      <c r="I1008" s="193"/>
      <c r="J1008" s="193"/>
      <c r="K1008" s="82" t="s">
        <v>273</v>
      </c>
      <c r="L1008" s="188">
        <v>0</v>
      </c>
      <c r="M1008" s="188"/>
    </row>
    <row r="1009" spans="2:13" ht="15">
      <c r="B1009" s="187"/>
      <c r="C1009" s="187"/>
      <c r="D1009" s="187"/>
      <c r="E1009" s="187"/>
      <c r="F1009" s="187"/>
      <c r="G1009" s="187"/>
      <c r="H1009" s="187"/>
      <c r="I1009" s="187"/>
      <c r="J1009" s="187"/>
      <c r="K1009" s="187"/>
      <c r="L1009" s="187"/>
      <c r="M1009" s="187"/>
    </row>
    <row r="1010" spans="2:13" ht="15.75">
      <c r="B1010" s="191" t="s">
        <v>506</v>
      </c>
      <c r="C1010" s="191"/>
      <c r="D1010" s="192" t="s">
        <v>383</v>
      </c>
      <c r="E1010" s="192" t="s">
        <v>388</v>
      </c>
      <c r="F1010" s="192" t="s">
        <v>314</v>
      </c>
      <c r="G1010" s="192" t="s">
        <v>389</v>
      </c>
      <c r="H1010" s="192" t="s">
        <v>390</v>
      </c>
      <c r="I1010" s="192"/>
      <c r="J1010" s="192" t="s">
        <v>480</v>
      </c>
      <c r="K1010" s="192"/>
      <c r="L1010" s="192"/>
      <c r="M1010" s="192"/>
    </row>
    <row r="1011" spans="2:13" ht="15.75">
      <c r="B1011" s="191"/>
      <c r="C1011" s="191"/>
      <c r="D1011" s="192"/>
      <c r="E1011" s="192"/>
      <c r="F1011" s="192"/>
      <c r="G1011" s="192"/>
      <c r="H1011" s="192"/>
      <c r="I1011" s="192"/>
      <c r="J1011" s="192" t="s">
        <v>481</v>
      </c>
      <c r="K1011" s="192"/>
      <c r="L1011" s="192" t="s">
        <v>392</v>
      </c>
      <c r="M1011" s="192"/>
    </row>
    <row r="1012" spans="2:13" ht="15">
      <c r="B1012" s="183"/>
      <c r="C1012" s="183"/>
      <c r="D1012" s="83"/>
      <c r="E1012" s="83"/>
      <c r="F1012" s="84"/>
      <c r="G1012" s="85"/>
      <c r="H1012" s="184"/>
      <c r="I1012" s="184"/>
      <c r="J1012" s="185"/>
      <c r="K1012" s="185"/>
      <c r="L1012" s="186"/>
      <c r="M1012" s="186"/>
    </row>
    <row r="1013" spans="2:13" ht="15.75">
      <c r="B1013" s="187" t="s">
        <v>513</v>
      </c>
      <c r="C1013" s="187"/>
      <c r="D1013" s="187"/>
      <c r="E1013" s="187"/>
      <c r="F1013" s="187"/>
      <c r="G1013" s="187"/>
      <c r="H1013" s="187"/>
      <c r="I1013" s="187"/>
      <c r="J1013" s="187"/>
      <c r="K1013" s="82" t="s">
        <v>285</v>
      </c>
      <c r="L1013" s="188">
        <v>0</v>
      </c>
      <c r="M1013" s="188"/>
    </row>
    <row r="1014" spans="2:13" ht="15">
      <c r="B1014" s="187"/>
      <c r="C1014" s="187"/>
      <c r="D1014" s="187"/>
      <c r="E1014" s="187"/>
      <c r="F1014" s="187"/>
      <c r="G1014" s="187"/>
      <c r="H1014" s="187"/>
      <c r="I1014" s="187"/>
      <c r="J1014" s="187"/>
      <c r="K1014" s="187"/>
      <c r="L1014" s="187"/>
      <c r="M1014" s="187"/>
    </row>
    <row r="1015" spans="2:13" ht="15">
      <c r="B1015" s="183"/>
      <c r="C1015" s="183"/>
      <c r="D1015" s="83"/>
      <c r="E1015" s="83"/>
      <c r="F1015" s="84"/>
      <c r="G1015" s="85"/>
      <c r="H1015" s="184"/>
      <c r="I1015" s="184"/>
      <c r="J1015" s="185"/>
      <c r="K1015" s="185"/>
      <c r="L1015" s="186"/>
      <c r="M1015" s="186"/>
    </row>
    <row r="1016" spans="2:13" ht="15.75">
      <c r="B1016" s="191" t="s">
        <v>514</v>
      </c>
      <c r="C1016" s="191"/>
      <c r="D1016" s="192" t="s">
        <v>383</v>
      </c>
      <c r="E1016" s="192" t="s">
        <v>388</v>
      </c>
      <c r="F1016" s="192" t="s">
        <v>314</v>
      </c>
      <c r="G1016" s="192" t="s">
        <v>389</v>
      </c>
      <c r="H1016" s="192" t="s">
        <v>390</v>
      </c>
      <c r="I1016" s="192"/>
      <c r="J1016" s="192" t="s">
        <v>480</v>
      </c>
      <c r="K1016" s="192"/>
      <c r="L1016" s="192"/>
      <c r="M1016" s="192"/>
    </row>
    <row r="1017" spans="2:13" ht="15.75">
      <c r="B1017" s="191"/>
      <c r="C1017" s="191"/>
      <c r="D1017" s="192"/>
      <c r="E1017" s="192"/>
      <c r="F1017" s="192"/>
      <c r="G1017" s="192"/>
      <c r="H1017" s="192"/>
      <c r="I1017" s="192"/>
      <c r="J1017" s="192" t="s">
        <v>481</v>
      </c>
      <c r="K1017" s="192"/>
      <c r="L1017" s="192" t="s">
        <v>392</v>
      </c>
      <c r="M1017" s="192"/>
    </row>
    <row r="1018" spans="2:13" ht="30">
      <c r="B1018" s="194" t="s">
        <v>122</v>
      </c>
      <c r="C1018" s="194"/>
      <c r="D1018" s="83" t="s">
        <v>313</v>
      </c>
      <c r="E1018" s="83" t="s">
        <v>273</v>
      </c>
      <c r="F1018" s="84">
        <v>100975</v>
      </c>
      <c r="G1018" s="83" t="s">
        <v>311</v>
      </c>
      <c r="H1018" s="184">
        <v>1.25</v>
      </c>
      <c r="I1018" s="184"/>
      <c r="J1018" s="195">
        <v>8.4600000000000009</v>
      </c>
      <c r="K1018" s="193"/>
      <c r="L1018" s="186">
        <v>10.57</v>
      </c>
      <c r="M1018" s="186"/>
    </row>
    <row r="1019" spans="2:13" ht="15">
      <c r="B1019" s="183"/>
      <c r="C1019" s="183"/>
      <c r="D1019" s="83"/>
      <c r="E1019" s="83"/>
      <c r="F1019" s="84"/>
      <c r="G1019" s="85"/>
      <c r="H1019" s="184"/>
      <c r="I1019" s="184"/>
      <c r="J1019" s="185"/>
      <c r="K1019" s="185"/>
      <c r="L1019" s="186"/>
      <c r="M1019" s="186"/>
    </row>
    <row r="1020" spans="2:13" ht="15.75">
      <c r="B1020" s="187" t="s">
        <v>515</v>
      </c>
      <c r="C1020" s="187"/>
      <c r="D1020" s="187"/>
      <c r="E1020" s="187"/>
      <c r="F1020" s="187"/>
      <c r="G1020" s="187"/>
      <c r="H1020" s="187"/>
      <c r="I1020" s="187"/>
      <c r="J1020" s="187"/>
      <c r="K1020" s="82" t="s">
        <v>291</v>
      </c>
      <c r="L1020" s="188">
        <v>10.57</v>
      </c>
      <c r="M1020" s="188"/>
    </row>
    <row r="1021" spans="2:13" ht="15">
      <c r="B1021" s="189"/>
      <c r="C1021" s="189"/>
      <c r="D1021" s="189"/>
      <c r="E1021" s="189"/>
      <c r="F1021" s="189"/>
      <c r="G1021" s="189"/>
      <c r="H1021" s="189"/>
      <c r="I1021" s="189"/>
      <c r="J1021" s="189"/>
      <c r="K1021" s="189"/>
      <c r="L1021" s="186"/>
      <c r="M1021" s="186"/>
    </row>
    <row r="1022" spans="2:13" ht="15.75">
      <c r="B1022" s="190" t="s">
        <v>516</v>
      </c>
      <c r="C1022" s="190"/>
      <c r="D1022" s="190"/>
      <c r="E1022" s="190"/>
      <c r="F1022" s="190"/>
      <c r="G1022" s="190"/>
      <c r="H1022" s="190"/>
      <c r="I1022" s="190"/>
      <c r="J1022" s="190"/>
      <c r="K1022" s="190"/>
      <c r="L1022" s="188">
        <v>12.920000000000002</v>
      </c>
      <c r="M1022" s="188"/>
    </row>
    <row r="1023" spans="2:13">
      <c r="B1023" s="180"/>
      <c r="C1023" s="180"/>
      <c r="D1023" s="180"/>
      <c r="E1023" s="180"/>
      <c r="F1023" s="180"/>
      <c r="G1023" s="180"/>
      <c r="H1023" s="180"/>
      <c r="I1023" s="180"/>
      <c r="J1023" s="180"/>
      <c r="K1023" s="180"/>
      <c r="L1023" s="180"/>
      <c r="M1023" s="180"/>
    </row>
    <row r="1024" spans="2:13" ht="15.75">
      <c r="B1024" s="181" t="s">
        <v>517</v>
      </c>
      <c r="C1024" s="181"/>
      <c r="D1024" s="181"/>
      <c r="E1024" s="181"/>
      <c r="F1024" s="181"/>
      <c r="G1024" s="181"/>
      <c r="H1024" s="181"/>
      <c r="I1024" s="181"/>
      <c r="J1024" s="181"/>
      <c r="K1024" s="181"/>
      <c r="L1024" s="181"/>
      <c r="M1024" s="181"/>
    </row>
    <row r="1025" spans="2:13">
      <c r="B1025" s="219"/>
      <c r="C1025" s="219"/>
      <c r="D1025" s="219"/>
      <c r="E1025" s="219"/>
      <c r="F1025" s="219"/>
      <c r="G1025" s="219"/>
      <c r="H1025" s="219"/>
      <c r="I1025" s="219"/>
      <c r="J1025" s="219"/>
      <c r="K1025" s="219"/>
      <c r="L1025" s="219"/>
      <c r="M1025" s="219"/>
    </row>
    <row r="1027" spans="2:13" ht="15.75">
      <c r="B1027" s="207"/>
      <c r="C1027" s="208" t="s">
        <v>378</v>
      </c>
      <c r="D1027" s="209" t="s">
        <v>379</v>
      </c>
      <c r="E1027" s="209"/>
      <c r="F1027" s="209"/>
      <c r="G1027" s="209"/>
      <c r="H1027" s="209"/>
      <c r="I1027" s="209"/>
      <c r="J1027" s="209"/>
      <c r="K1027" s="209"/>
      <c r="L1027" s="209"/>
      <c r="M1027" s="209"/>
    </row>
    <row r="1028" spans="2:13" ht="15.75">
      <c r="B1028" s="207"/>
      <c r="C1028" s="208"/>
      <c r="D1028" s="81" t="s">
        <v>184</v>
      </c>
      <c r="E1028" s="210" t="s">
        <v>697</v>
      </c>
      <c r="F1028" s="210"/>
      <c r="G1028" s="210"/>
      <c r="H1028" s="210"/>
      <c r="I1028" s="210"/>
      <c r="J1028" s="210"/>
      <c r="K1028" s="81" t="s">
        <v>381</v>
      </c>
      <c r="L1028" s="208" t="s">
        <v>382</v>
      </c>
      <c r="M1028" s="208"/>
    </row>
    <row r="1029" spans="2:13" ht="15.75">
      <c r="B1029" s="207"/>
      <c r="C1029" s="208"/>
      <c r="D1029" s="81" t="s">
        <v>383</v>
      </c>
      <c r="E1029" s="208" t="s">
        <v>698</v>
      </c>
      <c r="F1029" s="208"/>
      <c r="G1029" s="208"/>
      <c r="H1029" s="208"/>
      <c r="I1029" s="208"/>
      <c r="J1029" s="208"/>
      <c r="K1029" s="81" t="s">
        <v>385</v>
      </c>
      <c r="L1029" s="211" t="s">
        <v>386</v>
      </c>
      <c r="M1029" s="211"/>
    </row>
    <row r="1030" spans="2:13" ht="15.75">
      <c r="B1030" s="190" t="s">
        <v>699</v>
      </c>
      <c r="C1030" s="190"/>
      <c r="D1030" s="190"/>
      <c r="E1030" s="190"/>
      <c r="F1030" s="190"/>
      <c r="G1030" s="190"/>
      <c r="H1030" s="190"/>
      <c r="I1030" s="190"/>
      <c r="J1030" s="190"/>
      <c r="K1030" s="190"/>
      <c r="L1030" s="190"/>
      <c r="M1030" s="190"/>
    </row>
    <row r="1031" spans="2:13" ht="15.75">
      <c r="B1031" s="191" t="s">
        <v>307</v>
      </c>
      <c r="C1031" s="191"/>
      <c r="D1031" s="82" t="s">
        <v>383</v>
      </c>
      <c r="E1031" s="82" t="s">
        <v>388</v>
      </c>
      <c r="F1031" s="82" t="s">
        <v>314</v>
      </c>
      <c r="G1031" s="82" t="s">
        <v>389</v>
      </c>
      <c r="H1031" s="192" t="s">
        <v>390</v>
      </c>
      <c r="I1031" s="192"/>
      <c r="J1031" s="192" t="s">
        <v>391</v>
      </c>
      <c r="K1031" s="192"/>
      <c r="L1031" s="192" t="s">
        <v>392</v>
      </c>
      <c r="M1031" s="192"/>
    </row>
    <row r="1032" spans="2:13" ht="15">
      <c r="B1032" s="194" t="s">
        <v>642</v>
      </c>
      <c r="C1032" s="194"/>
      <c r="D1032" s="83" t="s">
        <v>312</v>
      </c>
      <c r="E1032" s="83" t="s">
        <v>395</v>
      </c>
      <c r="F1032" s="84" t="s">
        <v>643</v>
      </c>
      <c r="G1032" s="83" t="s">
        <v>309</v>
      </c>
      <c r="H1032" s="184">
        <v>4</v>
      </c>
      <c r="I1032" s="184"/>
      <c r="J1032" s="195">
        <v>35.29</v>
      </c>
      <c r="K1032" s="193"/>
      <c r="L1032" s="186">
        <v>141.16</v>
      </c>
      <c r="M1032" s="186"/>
    </row>
    <row r="1033" spans="2:13" ht="15">
      <c r="B1033" s="194" t="s">
        <v>700</v>
      </c>
      <c r="C1033" s="194"/>
      <c r="D1033" s="83" t="s">
        <v>312</v>
      </c>
      <c r="E1033" s="83" t="s">
        <v>395</v>
      </c>
      <c r="F1033" s="84" t="s">
        <v>701</v>
      </c>
      <c r="G1033" s="83" t="s">
        <v>309</v>
      </c>
      <c r="H1033" s="184">
        <v>1</v>
      </c>
      <c r="I1033" s="184"/>
      <c r="J1033" s="195">
        <v>47.61</v>
      </c>
      <c r="K1033" s="193"/>
      <c r="L1033" s="186">
        <v>47.61</v>
      </c>
      <c r="M1033" s="186"/>
    </row>
    <row r="1034" spans="2:13" ht="15">
      <c r="B1034" s="194" t="s">
        <v>702</v>
      </c>
      <c r="C1034" s="194"/>
      <c r="D1034" s="83" t="s">
        <v>312</v>
      </c>
      <c r="E1034" s="83" t="s">
        <v>395</v>
      </c>
      <c r="F1034" s="84" t="s">
        <v>703</v>
      </c>
      <c r="G1034" s="83" t="s">
        <v>309</v>
      </c>
      <c r="H1034" s="184">
        <v>1</v>
      </c>
      <c r="I1034" s="184"/>
      <c r="J1034" s="195">
        <v>58.43</v>
      </c>
      <c r="K1034" s="193"/>
      <c r="L1034" s="186">
        <v>58.43</v>
      </c>
      <c r="M1034" s="186"/>
    </row>
    <row r="1035" spans="2:13" ht="15">
      <c r="B1035" s="194" t="s">
        <v>704</v>
      </c>
      <c r="C1035" s="194"/>
      <c r="D1035" s="83" t="s">
        <v>312</v>
      </c>
      <c r="E1035" s="83" t="s">
        <v>395</v>
      </c>
      <c r="F1035" s="84" t="s">
        <v>705</v>
      </c>
      <c r="G1035" s="83" t="s">
        <v>309</v>
      </c>
      <c r="H1035" s="184">
        <v>1</v>
      </c>
      <c r="I1035" s="184"/>
      <c r="J1035" s="195">
        <v>45.050000000000004</v>
      </c>
      <c r="K1035" s="193"/>
      <c r="L1035" s="186">
        <v>45.05</v>
      </c>
      <c r="M1035" s="186"/>
    </row>
    <row r="1036" spans="2:13" ht="15">
      <c r="B1036" s="194"/>
      <c r="C1036" s="194"/>
      <c r="D1036" s="83"/>
      <c r="E1036" s="83"/>
      <c r="F1036" s="84"/>
      <c r="G1036" s="83"/>
      <c r="H1036" s="184"/>
      <c r="I1036" s="184"/>
      <c r="J1036" s="195"/>
      <c r="K1036" s="193"/>
      <c r="L1036" s="186"/>
      <c r="M1036" s="186"/>
    </row>
    <row r="1037" spans="2:13" ht="15.75">
      <c r="B1037" s="187" t="s">
        <v>473</v>
      </c>
      <c r="C1037" s="187"/>
      <c r="D1037" s="187"/>
      <c r="E1037" s="187"/>
      <c r="F1037" s="187"/>
      <c r="G1037" s="187"/>
      <c r="H1037" s="187"/>
      <c r="I1037" s="187"/>
      <c r="J1037" s="187"/>
      <c r="K1037" s="82" t="s">
        <v>250</v>
      </c>
      <c r="L1037" s="206">
        <v>292.25</v>
      </c>
      <c r="M1037" s="206"/>
    </row>
    <row r="1038" spans="2:13" ht="15">
      <c r="B1038" s="187"/>
      <c r="C1038" s="187"/>
      <c r="D1038" s="187"/>
      <c r="E1038" s="187"/>
      <c r="F1038" s="187"/>
      <c r="G1038" s="187"/>
      <c r="H1038" s="187"/>
      <c r="I1038" s="187"/>
      <c r="J1038" s="187"/>
      <c r="K1038" s="187"/>
      <c r="L1038" s="187"/>
      <c r="M1038" s="187"/>
    </row>
    <row r="1039" spans="2:13">
      <c r="B1039" s="191" t="s">
        <v>474</v>
      </c>
      <c r="C1039" s="191"/>
      <c r="D1039" s="192" t="s">
        <v>383</v>
      </c>
      <c r="E1039" s="192" t="s">
        <v>388</v>
      </c>
      <c r="F1039" s="192" t="s">
        <v>314</v>
      </c>
      <c r="G1039" s="192" t="s">
        <v>389</v>
      </c>
      <c r="H1039" s="192" t="s">
        <v>521</v>
      </c>
      <c r="I1039" s="192"/>
      <c r="J1039" s="192" t="s">
        <v>475</v>
      </c>
      <c r="K1039" s="192"/>
      <c r="L1039" s="205" t="s">
        <v>392</v>
      </c>
      <c r="M1039" s="192"/>
    </row>
    <row r="1040" spans="2:13">
      <c r="B1040" s="191"/>
      <c r="C1040" s="191"/>
      <c r="D1040" s="192"/>
      <c r="E1040" s="192"/>
      <c r="F1040" s="192"/>
      <c r="G1040" s="192"/>
      <c r="H1040" s="192"/>
      <c r="I1040" s="192"/>
      <c r="J1040" s="192"/>
      <c r="K1040" s="192"/>
      <c r="L1040" s="192"/>
      <c r="M1040" s="192"/>
    </row>
    <row r="1041" spans="2:13" ht="15">
      <c r="B1041" s="194" t="s">
        <v>706</v>
      </c>
      <c r="C1041" s="194"/>
      <c r="D1041" s="83" t="s">
        <v>312</v>
      </c>
      <c r="E1041" s="83" t="s">
        <v>395</v>
      </c>
      <c r="F1041" s="84" t="s">
        <v>707</v>
      </c>
      <c r="G1041" s="83" t="s">
        <v>676</v>
      </c>
      <c r="H1041" s="184">
        <v>1</v>
      </c>
      <c r="I1041" s="184"/>
      <c r="J1041" s="195">
        <v>2198.02</v>
      </c>
      <c r="K1041" s="193"/>
      <c r="L1041" s="186">
        <v>2198.02</v>
      </c>
      <c r="M1041" s="186"/>
    </row>
    <row r="1042" spans="2:13" ht="15">
      <c r="B1042" s="194" t="s">
        <v>708</v>
      </c>
      <c r="C1042" s="194"/>
      <c r="D1042" s="83" t="s">
        <v>312</v>
      </c>
      <c r="E1042" s="83" t="s">
        <v>395</v>
      </c>
      <c r="F1042" s="84" t="s">
        <v>709</v>
      </c>
      <c r="G1042" s="83" t="s">
        <v>676</v>
      </c>
      <c r="H1042" s="184">
        <v>4</v>
      </c>
      <c r="I1042" s="184"/>
      <c r="J1042" s="195">
        <v>0</v>
      </c>
      <c r="K1042" s="193"/>
      <c r="L1042" s="186">
        <v>0</v>
      </c>
      <c r="M1042" s="186"/>
    </row>
    <row r="1043" spans="2:13" ht="30">
      <c r="B1043" s="212" t="s">
        <v>710</v>
      </c>
      <c r="C1043" s="213"/>
      <c r="D1043" s="83" t="s">
        <v>312</v>
      </c>
      <c r="E1043" s="83" t="s">
        <v>711</v>
      </c>
      <c r="F1043" s="84" t="s">
        <v>712</v>
      </c>
      <c r="G1043" s="83" t="s">
        <v>676</v>
      </c>
      <c r="H1043" s="214">
        <v>0.5</v>
      </c>
      <c r="I1043" s="215"/>
      <c r="J1043" s="203">
        <v>351.13</v>
      </c>
      <c r="K1043" s="204"/>
      <c r="L1043" s="216">
        <v>175.56</v>
      </c>
      <c r="M1043" s="217"/>
    </row>
    <row r="1044" spans="2:13" ht="30">
      <c r="B1044" s="194" t="s">
        <v>713</v>
      </c>
      <c r="C1044" s="194"/>
      <c r="D1044" s="83" t="s">
        <v>312</v>
      </c>
      <c r="E1044" s="83" t="s">
        <v>711</v>
      </c>
      <c r="F1044" s="84" t="s">
        <v>714</v>
      </c>
      <c r="G1044" s="83" t="s">
        <v>676</v>
      </c>
      <c r="H1044" s="184">
        <v>0.5</v>
      </c>
      <c r="I1044" s="184"/>
      <c r="J1044" s="195">
        <v>765.99999999999989</v>
      </c>
      <c r="K1044" s="193"/>
      <c r="L1044" s="186">
        <v>383</v>
      </c>
      <c r="M1044" s="186"/>
    </row>
    <row r="1045" spans="2:13" ht="30">
      <c r="B1045" s="194" t="s">
        <v>715</v>
      </c>
      <c r="C1045" s="194"/>
      <c r="D1045" s="83" t="s">
        <v>312</v>
      </c>
      <c r="E1045" s="83" t="s">
        <v>711</v>
      </c>
      <c r="F1045" s="84" t="s">
        <v>716</v>
      </c>
      <c r="G1045" s="83" t="s">
        <v>676</v>
      </c>
      <c r="H1045" s="184">
        <v>1</v>
      </c>
      <c r="I1045" s="184"/>
      <c r="J1045" s="195">
        <v>147.66999999999999</v>
      </c>
      <c r="K1045" s="193"/>
      <c r="L1045" s="186">
        <v>147.66999999999999</v>
      </c>
      <c r="M1045" s="186"/>
    </row>
    <row r="1046" spans="2:13" ht="15">
      <c r="B1046" s="212"/>
      <c r="C1046" s="213"/>
      <c r="D1046" s="83"/>
      <c r="E1046" s="83"/>
      <c r="F1046" s="84"/>
      <c r="G1046" s="83"/>
      <c r="H1046" s="214"/>
      <c r="I1046" s="215"/>
      <c r="J1046" s="203"/>
      <c r="K1046" s="204"/>
      <c r="L1046" s="216"/>
      <c r="M1046" s="217"/>
    </row>
    <row r="1047" spans="2:13" ht="15.75">
      <c r="B1047" s="187" t="s">
        <v>478</v>
      </c>
      <c r="C1047" s="187"/>
      <c r="D1047" s="187"/>
      <c r="E1047" s="187"/>
      <c r="F1047" s="187"/>
      <c r="G1047" s="187"/>
      <c r="H1047" s="187"/>
      <c r="I1047" s="187"/>
      <c r="J1047" s="187"/>
      <c r="K1047" s="82" t="s">
        <v>251</v>
      </c>
      <c r="L1047" s="205">
        <v>2904.25</v>
      </c>
      <c r="M1047" s="192"/>
    </row>
    <row r="1048" spans="2:13" ht="15">
      <c r="B1048" s="187"/>
      <c r="C1048" s="187"/>
      <c r="D1048" s="187"/>
      <c r="E1048" s="187"/>
      <c r="F1048" s="187"/>
      <c r="G1048" s="187"/>
      <c r="H1048" s="187"/>
      <c r="I1048" s="187"/>
      <c r="J1048" s="187"/>
      <c r="K1048" s="187"/>
      <c r="L1048" s="187"/>
      <c r="M1048" s="187"/>
    </row>
    <row r="1049" spans="2:13" ht="15.75">
      <c r="B1049" s="196" t="s">
        <v>684</v>
      </c>
      <c r="C1049" s="197"/>
      <c r="D1049" s="197"/>
      <c r="E1049" s="197"/>
      <c r="F1049" s="197"/>
      <c r="G1049" s="197"/>
      <c r="H1049" s="197"/>
      <c r="I1049" s="197"/>
      <c r="J1049" s="197"/>
      <c r="K1049" s="198"/>
      <c r="L1049" s="199">
        <v>2904.25</v>
      </c>
      <c r="M1049" s="200"/>
    </row>
    <row r="1050" spans="2:13" ht="15">
      <c r="B1050" s="196" t="s">
        <v>685</v>
      </c>
      <c r="C1050" s="197"/>
      <c r="D1050" s="197"/>
      <c r="E1050" s="197"/>
      <c r="F1050" s="197"/>
      <c r="G1050" s="197"/>
      <c r="H1050" s="197"/>
      <c r="I1050" s="197"/>
      <c r="J1050" s="197"/>
      <c r="K1050" s="198"/>
      <c r="L1050" s="86">
        <v>80</v>
      </c>
      <c r="M1050" s="86" t="s">
        <v>382</v>
      </c>
    </row>
    <row r="1051" spans="2:13" ht="15.75">
      <c r="B1051" s="187" t="s">
        <v>686</v>
      </c>
      <c r="C1051" s="187"/>
      <c r="D1051" s="187"/>
      <c r="E1051" s="187"/>
      <c r="F1051" s="187"/>
      <c r="G1051" s="187"/>
      <c r="H1051" s="187"/>
      <c r="I1051" s="187"/>
      <c r="J1051" s="187"/>
      <c r="K1051" s="114" t="s">
        <v>687</v>
      </c>
      <c r="L1051" s="199">
        <v>36.299999999999997</v>
      </c>
      <c r="M1051" s="200"/>
    </row>
    <row r="1052" spans="2:13" ht="15">
      <c r="B1052" s="187"/>
      <c r="C1052" s="187"/>
      <c r="D1052" s="187"/>
      <c r="E1052" s="187"/>
      <c r="F1052" s="187"/>
      <c r="G1052" s="187"/>
      <c r="H1052" s="187"/>
      <c r="I1052" s="187"/>
      <c r="J1052" s="187"/>
      <c r="K1052" s="187"/>
      <c r="L1052" s="187"/>
      <c r="M1052" s="187"/>
    </row>
    <row r="1053" spans="2:13" ht="15.75">
      <c r="B1053" s="191" t="s">
        <v>479</v>
      </c>
      <c r="C1053" s="191"/>
      <c r="D1053" s="192" t="s">
        <v>383</v>
      </c>
      <c r="E1053" s="192" t="s">
        <v>388</v>
      </c>
      <c r="F1053" s="192" t="s">
        <v>314</v>
      </c>
      <c r="G1053" s="192" t="s">
        <v>389</v>
      </c>
      <c r="H1053" s="192" t="s">
        <v>390</v>
      </c>
      <c r="I1053" s="192"/>
      <c r="J1053" s="192" t="s">
        <v>480</v>
      </c>
      <c r="K1053" s="192"/>
      <c r="L1053" s="192"/>
      <c r="M1053" s="192"/>
    </row>
    <row r="1054" spans="2:13" ht="15.75">
      <c r="B1054" s="191"/>
      <c r="C1054" s="191"/>
      <c r="D1054" s="192"/>
      <c r="E1054" s="192"/>
      <c r="F1054" s="192"/>
      <c r="G1054" s="192"/>
      <c r="H1054" s="192"/>
      <c r="I1054" s="192"/>
      <c r="J1054" s="192" t="s">
        <v>481</v>
      </c>
      <c r="K1054" s="192"/>
      <c r="L1054" s="192" t="s">
        <v>392</v>
      </c>
      <c r="M1054" s="192"/>
    </row>
    <row r="1055" spans="2:13" ht="30">
      <c r="B1055" s="194" t="s">
        <v>717</v>
      </c>
      <c r="C1055" s="194"/>
      <c r="D1055" s="83" t="s">
        <v>718</v>
      </c>
      <c r="E1055" s="83" t="s">
        <v>719</v>
      </c>
      <c r="F1055" s="84" t="s">
        <v>720</v>
      </c>
      <c r="G1055" s="83" t="s">
        <v>4</v>
      </c>
      <c r="H1055" s="184">
        <v>1E-3</v>
      </c>
      <c r="I1055" s="184"/>
      <c r="J1055" s="195">
        <v>1289.44</v>
      </c>
      <c r="K1055" s="193"/>
      <c r="L1055" s="186">
        <v>1.28</v>
      </c>
      <c r="M1055" s="186"/>
    </row>
    <row r="1056" spans="2:13" ht="30">
      <c r="B1056" s="194" t="s">
        <v>721</v>
      </c>
      <c r="C1056" s="194"/>
      <c r="D1056" s="83" t="s">
        <v>313</v>
      </c>
      <c r="E1056" s="83" t="s">
        <v>489</v>
      </c>
      <c r="F1056" s="83">
        <v>4491</v>
      </c>
      <c r="G1056" s="83" t="s">
        <v>36</v>
      </c>
      <c r="H1056" s="184">
        <v>0.33750000000000002</v>
      </c>
      <c r="I1056" s="184"/>
      <c r="J1056" s="195">
        <v>10.66</v>
      </c>
      <c r="K1056" s="193"/>
      <c r="L1056" s="186">
        <v>3.59</v>
      </c>
      <c r="M1056" s="186"/>
    </row>
    <row r="1057" spans="2:13" ht="15">
      <c r="B1057" s="212"/>
      <c r="C1057" s="213"/>
      <c r="D1057" s="83"/>
      <c r="E1057" s="83"/>
      <c r="F1057" s="84"/>
      <c r="G1057" s="83"/>
      <c r="H1057" s="214"/>
      <c r="I1057" s="215"/>
      <c r="J1057" s="203"/>
      <c r="K1057" s="204"/>
      <c r="L1057" s="216"/>
      <c r="M1057" s="217"/>
    </row>
    <row r="1058" spans="2:13" ht="15.75">
      <c r="B1058" s="193"/>
      <c r="C1058" s="193"/>
      <c r="D1058" s="193"/>
      <c r="E1058" s="193"/>
      <c r="F1058" s="193"/>
      <c r="G1058" s="193"/>
      <c r="H1058" s="193"/>
      <c r="I1058" s="193"/>
      <c r="J1058" s="193"/>
      <c r="K1058" s="82" t="s">
        <v>273</v>
      </c>
      <c r="L1058" s="188">
        <v>4.87</v>
      </c>
      <c r="M1058" s="188"/>
    </row>
    <row r="1059" spans="2:13" ht="15">
      <c r="B1059" s="187"/>
      <c r="C1059" s="187"/>
      <c r="D1059" s="187"/>
      <c r="E1059" s="187"/>
      <c r="F1059" s="187"/>
      <c r="G1059" s="187"/>
      <c r="H1059" s="187"/>
      <c r="I1059" s="187"/>
      <c r="J1059" s="187"/>
      <c r="K1059" s="187"/>
      <c r="L1059" s="187"/>
      <c r="M1059" s="187"/>
    </row>
    <row r="1060" spans="2:13" ht="15.75">
      <c r="B1060" s="191" t="s">
        <v>506</v>
      </c>
      <c r="C1060" s="191"/>
      <c r="D1060" s="192" t="s">
        <v>383</v>
      </c>
      <c r="E1060" s="192" t="s">
        <v>388</v>
      </c>
      <c r="F1060" s="192" t="s">
        <v>314</v>
      </c>
      <c r="G1060" s="192" t="s">
        <v>389</v>
      </c>
      <c r="H1060" s="192" t="s">
        <v>390</v>
      </c>
      <c r="I1060" s="192"/>
      <c r="J1060" s="192" t="s">
        <v>480</v>
      </c>
      <c r="K1060" s="192"/>
      <c r="L1060" s="192"/>
      <c r="M1060" s="192"/>
    </row>
    <row r="1061" spans="2:13" ht="15.75">
      <c r="B1061" s="191"/>
      <c r="C1061" s="191"/>
      <c r="D1061" s="192"/>
      <c r="E1061" s="192"/>
      <c r="F1061" s="192"/>
      <c r="G1061" s="192"/>
      <c r="H1061" s="192"/>
      <c r="I1061" s="192"/>
      <c r="J1061" s="192" t="s">
        <v>481</v>
      </c>
      <c r="K1061" s="192"/>
      <c r="L1061" s="192" t="s">
        <v>392</v>
      </c>
      <c r="M1061" s="192"/>
    </row>
    <row r="1062" spans="2:13" ht="15">
      <c r="B1062" s="183"/>
      <c r="C1062" s="183"/>
      <c r="D1062" s="83"/>
      <c r="E1062" s="83"/>
      <c r="F1062" s="83"/>
      <c r="G1062" s="85"/>
      <c r="H1062" s="184"/>
      <c r="I1062" s="184"/>
      <c r="J1062" s="185"/>
      <c r="K1062" s="185"/>
      <c r="L1062" s="186"/>
      <c r="M1062" s="186"/>
    </row>
    <row r="1063" spans="2:13" ht="15.75">
      <c r="B1063" s="187" t="s">
        <v>513</v>
      </c>
      <c r="C1063" s="187"/>
      <c r="D1063" s="187"/>
      <c r="E1063" s="187"/>
      <c r="F1063" s="187"/>
      <c r="G1063" s="187"/>
      <c r="H1063" s="187"/>
      <c r="I1063" s="187"/>
      <c r="J1063" s="187"/>
      <c r="K1063" s="82" t="s">
        <v>285</v>
      </c>
      <c r="L1063" s="188">
        <v>0</v>
      </c>
      <c r="M1063" s="188"/>
    </row>
    <row r="1064" spans="2:13" ht="15">
      <c r="B1064" s="187"/>
      <c r="C1064" s="187"/>
      <c r="D1064" s="187"/>
      <c r="E1064" s="187"/>
      <c r="F1064" s="187"/>
      <c r="G1064" s="187"/>
      <c r="H1064" s="187"/>
      <c r="I1064" s="187"/>
      <c r="J1064" s="187"/>
      <c r="K1064" s="187"/>
      <c r="L1064" s="187"/>
      <c r="M1064" s="187"/>
    </row>
    <row r="1065" spans="2:13" ht="15">
      <c r="B1065" s="183"/>
      <c r="C1065" s="183"/>
      <c r="D1065" s="83"/>
      <c r="E1065" s="83"/>
      <c r="F1065" s="83"/>
      <c r="G1065" s="85"/>
      <c r="H1065" s="184"/>
      <c r="I1065" s="184"/>
      <c r="J1065" s="185"/>
      <c r="K1065" s="185"/>
      <c r="L1065" s="186"/>
      <c r="M1065" s="186"/>
    </row>
    <row r="1066" spans="2:13" ht="15.75">
      <c r="B1066" s="191" t="s">
        <v>514</v>
      </c>
      <c r="C1066" s="191"/>
      <c r="D1066" s="192" t="s">
        <v>383</v>
      </c>
      <c r="E1066" s="192" t="s">
        <v>388</v>
      </c>
      <c r="F1066" s="192" t="s">
        <v>314</v>
      </c>
      <c r="G1066" s="192" t="s">
        <v>389</v>
      </c>
      <c r="H1066" s="192" t="s">
        <v>390</v>
      </c>
      <c r="I1066" s="192"/>
      <c r="J1066" s="192" t="s">
        <v>480</v>
      </c>
      <c r="K1066" s="192"/>
      <c r="L1066" s="192"/>
      <c r="M1066" s="192"/>
    </row>
    <row r="1067" spans="2:13" ht="15.75">
      <c r="B1067" s="191"/>
      <c r="C1067" s="191"/>
      <c r="D1067" s="192"/>
      <c r="E1067" s="192"/>
      <c r="F1067" s="192"/>
      <c r="G1067" s="192"/>
      <c r="H1067" s="192"/>
      <c r="I1067" s="192"/>
      <c r="J1067" s="192" t="s">
        <v>481</v>
      </c>
      <c r="K1067" s="192"/>
      <c r="L1067" s="192" t="s">
        <v>392</v>
      </c>
      <c r="M1067" s="192"/>
    </row>
    <row r="1068" spans="2:13" ht="15">
      <c r="B1068" s="183"/>
      <c r="C1068" s="183"/>
      <c r="D1068" s="83"/>
      <c r="E1068" s="83"/>
      <c r="F1068" s="83"/>
      <c r="G1068" s="85"/>
      <c r="H1068" s="184"/>
      <c r="I1068" s="184"/>
      <c r="J1068" s="185"/>
      <c r="K1068" s="185"/>
      <c r="L1068" s="186"/>
      <c r="M1068" s="186"/>
    </row>
    <row r="1069" spans="2:13" ht="15.75">
      <c r="B1069" s="187" t="s">
        <v>515</v>
      </c>
      <c r="C1069" s="187"/>
      <c r="D1069" s="187"/>
      <c r="E1069" s="187"/>
      <c r="F1069" s="187"/>
      <c r="G1069" s="187"/>
      <c r="H1069" s="187"/>
      <c r="I1069" s="187"/>
      <c r="J1069" s="187"/>
      <c r="K1069" s="82" t="s">
        <v>291</v>
      </c>
      <c r="L1069" s="188">
        <v>0</v>
      </c>
      <c r="M1069" s="188"/>
    </row>
    <row r="1070" spans="2:13" ht="15">
      <c r="B1070" s="189"/>
      <c r="C1070" s="189"/>
      <c r="D1070" s="189"/>
      <c r="E1070" s="189"/>
      <c r="F1070" s="189"/>
      <c r="G1070" s="189"/>
      <c r="H1070" s="189"/>
      <c r="I1070" s="189"/>
      <c r="J1070" s="189"/>
      <c r="K1070" s="189"/>
      <c r="L1070" s="186"/>
      <c r="M1070" s="186"/>
    </row>
    <row r="1071" spans="2:13" ht="15.75">
      <c r="B1071" s="190" t="s">
        <v>516</v>
      </c>
      <c r="C1071" s="190"/>
      <c r="D1071" s="190"/>
      <c r="E1071" s="190"/>
      <c r="F1071" s="190"/>
      <c r="G1071" s="190"/>
      <c r="H1071" s="190"/>
      <c r="I1071" s="190"/>
      <c r="J1071" s="190"/>
      <c r="K1071" s="190"/>
      <c r="L1071" s="188">
        <v>41.169999999999995</v>
      </c>
      <c r="M1071" s="188"/>
    </row>
    <row r="1072" spans="2:13">
      <c r="B1072" s="221"/>
      <c r="C1072" s="221"/>
      <c r="D1072" s="221"/>
      <c r="E1072" s="221"/>
      <c r="F1072" s="221"/>
      <c r="G1072" s="221"/>
      <c r="H1072" s="221"/>
      <c r="I1072" s="221"/>
      <c r="J1072" s="221"/>
      <c r="K1072" s="221"/>
      <c r="L1072" s="221"/>
      <c r="M1072" s="221"/>
    </row>
    <row r="1073" spans="2:13" ht="15.75">
      <c r="B1073" s="222" t="s">
        <v>517</v>
      </c>
      <c r="C1073" s="222"/>
      <c r="D1073" s="222"/>
      <c r="E1073" s="222"/>
      <c r="F1073" s="222"/>
      <c r="G1073" s="222"/>
      <c r="H1073" s="222"/>
      <c r="I1073" s="222"/>
      <c r="J1073" s="222"/>
      <c r="K1073" s="222"/>
      <c r="L1073" s="222"/>
      <c r="M1073" s="222"/>
    </row>
    <row r="1074" spans="2:13" ht="15">
      <c r="B1074" s="220" t="s">
        <v>722</v>
      </c>
      <c r="C1074" s="220"/>
      <c r="D1074" s="220"/>
      <c r="E1074" s="220"/>
      <c r="F1074" s="220"/>
      <c r="G1074" s="220"/>
      <c r="H1074" s="220"/>
      <c r="I1074" s="220"/>
      <c r="J1074" s="220"/>
      <c r="K1074" s="220"/>
      <c r="L1074" s="220"/>
      <c r="M1074" s="220"/>
    </row>
    <row r="1076" spans="2:13" ht="15.75">
      <c r="B1076" s="207"/>
      <c r="C1076" s="208" t="s">
        <v>378</v>
      </c>
      <c r="D1076" s="209" t="s">
        <v>379</v>
      </c>
      <c r="E1076" s="209"/>
      <c r="F1076" s="209"/>
      <c r="G1076" s="209"/>
      <c r="H1076" s="209"/>
      <c r="I1076" s="209"/>
      <c r="J1076" s="209"/>
      <c r="K1076" s="209"/>
      <c r="L1076" s="209"/>
      <c r="M1076" s="209"/>
    </row>
    <row r="1077" spans="2:13" ht="15.75">
      <c r="B1077" s="207"/>
      <c r="C1077" s="208"/>
      <c r="D1077" s="81" t="s">
        <v>184</v>
      </c>
      <c r="E1077" s="210" t="s">
        <v>723</v>
      </c>
      <c r="F1077" s="210"/>
      <c r="G1077" s="210"/>
      <c r="H1077" s="210"/>
      <c r="I1077" s="210"/>
      <c r="J1077" s="210"/>
      <c r="K1077" s="81" t="s">
        <v>381</v>
      </c>
      <c r="L1077" s="208" t="s">
        <v>382</v>
      </c>
      <c r="M1077" s="208"/>
    </row>
    <row r="1078" spans="2:13" ht="15.75">
      <c r="B1078" s="207"/>
      <c r="C1078" s="208"/>
      <c r="D1078" s="81" t="s">
        <v>383</v>
      </c>
      <c r="E1078" s="208" t="s">
        <v>698</v>
      </c>
      <c r="F1078" s="208"/>
      <c r="G1078" s="208"/>
      <c r="H1078" s="208"/>
      <c r="I1078" s="208"/>
      <c r="J1078" s="208"/>
      <c r="K1078" s="81" t="s">
        <v>385</v>
      </c>
      <c r="L1078" s="211" t="s">
        <v>386</v>
      </c>
      <c r="M1078" s="211"/>
    </row>
    <row r="1079" spans="2:13" ht="15.75">
      <c r="B1079" s="190" t="s">
        <v>724</v>
      </c>
      <c r="C1079" s="190"/>
      <c r="D1079" s="190"/>
      <c r="E1079" s="190"/>
      <c r="F1079" s="190"/>
      <c r="G1079" s="190"/>
      <c r="H1079" s="190"/>
      <c r="I1079" s="190"/>
      <c r="J1079" s="190"/>
      <c r="K1079" s="190"/>
      <c r="L1079" s="190"/>
      <c r="M1079" s="190"/>
    </row>
    <row r="1080" spans="2:13" ht="15.75">
      <c r="B1080" s="191" t="s">
        <v>307</v>
      </c>
      <c r="C1080" s="191"/>
      <c r="D1080" s="82" t="s">
        <v>383</v>
      </c>
      <c r="E1080" s="82" t="s">
        <v>388</v>
      </c>
      <c r="F1080" s="82" t="s">
        <v>314</v>
      </c>
      <c r="G1080" s="82" t="s">
        <v>389</v>
      </c>
      <c r="H1080" s="192" t="s">
        <v>390</v>
      </c>
      <c r="I1080" s="192"/>
      <c r="J1080" s="192" t="s">
        <v>391</v>
      </c>
      <c r="K1080" s="192"/>
      <c r="L1080" s="192" t="s">
        <v>392</v>
      </c>
      <c r="M1080" s="192"/>
    </row>
    <row r="1081" spans="2:13" ht="15">
      <c r="B1081" s="194" t="s">
        <v>642</v>
      </c>
      <c r="C1081" s="194"/>
      <c r="D1081" s="83" t="s">
        <v>312</v>
      </c>
      <c r="E1081" s="83" t="s">
        <v>395</v>
      </c>
      <c r="F1081" s="84" t="s">
        <v>643</v>
      </c>
      <c r="G1081" s="83" t="s">
        <v>309</v>
      </c>
      <c r="H1081" s="184">
        <v>4</v>
      </c>
      <c r="I1081" s="184"/>
      <c r="J1081" s="195">
        <v>35.29</v>
      </c>
      <c r="K1081" s="193"/>
      <c r="L1081" s="186">
        <v>141.16</v>
      </c>
      <c r="M1081" s="186"/>
    </row>
    <row r="1082" spans="2:13" ht="15">
      <c r="B1082" s="194" t="s">
        <v>700</v>
      </c>
      <c r="C1082" s="194"/>
      <c r="D1082" s="83" t="s">
        <v>312</v>
      </c>
      <c r="E1082" s="83" t="s">
        <v>395</v>
      </c>
      <c r="F1082" s="84" t="s">
        <v>701</v>
      </c>
      <c r="G1082" s="83" t="s">
        <v>309</v>
      </c>
      <c r="H1082" s="184">
        <v>1</v>
      </c>
      <c r="I1082" s="184"/>
      <c r="J1082" s="195">
        <v>47.61</v>
      </c>
      <c r="K1082" s="193"/>
      <c r="L1082" s="186">
        <v>47.61</v>
      </c>
      <c r="M1082" s="186"/>
    </row>
    <row r="1083" spans="2:13" ht="15">
      <c r="B1083" s="183"/>
      <c r="C1083" s="183"/>
      <c r="D1083" s="83"/>
      <c r="E1083" s="83"/>
      <c r="F1083" s="84"/>
      <c r="G1083" s="85"/>
      <c r="H1083" s="184"/>
      <c r="I1083" s="184"/>
      <c r="J1083" s="185"/>
      <c r="K1083" s="185"/>
      <c r="L1083" s="186"/>
      <c r="M1083" s="186"/>
    </row>
    <row r="1084" spans="2:13" ht="15.75">
      <c r="B1084" s="187" t="s">
        <v>473</v>
      </c>
      <c r="C1084" s="187"/>
      <c r="D1084" s="187"/>
      <c r="E1084" s="187"/>
      <c r="F1084" s="187"/>
      <c r="G1084" s="187"/>
      <c r="H1084" s="187"/>
      <c r="I1084" s="187"/>
      <c r="J1084" s="187"/>
      <c r="K1084" s="82" t="s">
        <v>250</v>
      </c>
      <c r="L1084" s="206">
        <v>188.76999999999998</v>
      </c>
      <c r="M1084" s="206"/>
    </row>
    <row r="1085" spans="2:13" ht="15">
      <c r="B1085" s="187"/>
      <c r="C1085" s="187"/>
      <c r="D1085" s="187"/>
      <c r="E1085" s="187"/>
      <c r="F1085" s="187"/>
      <c r="G1085" s="187"/>
      <c r="H1085" s="187"/>
      <c r="I1085" s="187"/>
      <c r="J1085" s="187"/>
      <c r="K1085" s="187"/>
      <c r="L1085" s="187"/>
      <c r="M1085" s="187"/>
    </row>
    <row r="1086" spans="2:13">
      <c r="B1086" s="191" t="s">
        <v>474</v>
      </c>
      <c r="C1086" s="191"/>
      <c r="D1086" s="192" t="s">
        <v>383</v>
      </c>
      <c r="E1086" s="192" t="s">
        <v>388</v>
      </c>
      <c r="F1086" s="192" t="s">
        <v>314</v>
      </c>
      <c r="G1086" s="192" t="s">
        <v>389</v>
      </c>
      <c r="H1086" s="192" t="s">
        <v>521</v>
      </c>
      <c r="I1086" s="192"/>
      <c r="J1086" s="192" t="s">
        <v>475</v>
      </c>
      <c r="K1086" s="192"/>
      <c r="L1086" s="205" t="s">
        <v>392</v>
      </c>
      <c r="M1086" s="192"/>
    </row>
    <row r="1087" spans="2:13">
      <c r="B1087" s="191"/>
      <c r="C1087" s="191"/>
      <c r="D1087" s="192"/>
      <c r="E1087" s="192"/>
      <c r="F1087" s="192"/>
      <c r="G1087" s="192"/>
      <c r="H1087" s="192"/>
      <c r="I1087" s="192"/>
      <c r="J1087" s="192"/>
      <c r="K1087" s="192"/>
      <c r="L1087" s="192"/>
      <c r="M1087" s="192"/>
    </row>
    <row r="1088" spans="2:13" ht="15">
      <c r="B1088" s="194" t="s">
        <v>725</v>
      </c>
      <c r="C1088" s="194"/>
      <c r="D1088" s="83" t="s">
        <v>312</v>
      </c>
      <c r="E1088" s="83" t="s">
        <v>395</v>
      </c>
      <c r="F1088" s="84" t="s">
        <v>726</v>
      </c>
      <c r="G1088" s="83" t="s">
        <v>676</v>
      </c>
      <c r="H1088" s="184">
        <v>1</v>
      </c>
      <c r="I1088" s="184"/>
      <c r="J1088" s="195">
        <v>2217.8200000000002</v>
      </c>
      <c r="K1088" s="193"/>
      <c r="L1088" s="186">
        <v>2217.8200000000002</v>
      </c>
      <c r="M1088" s="186"/>
    </row>
    <row r="1089" spans="2:13" ht="15">
      <c r="B1089" s="194" t="s">
        <v>727</v>
      </c>
      <c r="C1089" s="194"/>
      <c r="D1089" s="83" t="s">
        <v>312</v>
      </c>
      <c r="E1089" s="83" t="s">
        <v>395</v>
      </c>
      <c r="F1089" s="84" t="s">
        <v>728</v>
      </c>
      <c r="G1089" s="83" t="s">
        <v>676</v>
      </c>
      <c r="H1089" s="184">
        <v>1</v>
      </c>
      <c r="I1089" s="184"/>
      <c r="J1089" s="195">
        <v>16</v>
      </c>
      <c r="K1089" s="193"/>
      <c r="L1089" s="186">
        <v>16</v>
      </c>
      <c r="M1089" s="186"/>
    </row>
    <row r="1090" spans="2:13" ht="30">
      <c r="B1090" s="194" t="s">
        <v>713</v>
      </c>
      <c r="C1090" s="194"/>
      <c r="D1090" s="83" t="s">
        <v>312</v>
      </c>
      <c r="E1090" s="83" t="s">
        <v>711</v>
      </c>
      <c r="F1090" s="84" t="s">
        <v>714</v>
      </c>
      <c r="G1090" s="83" t="s">
        <v>676</v>
      </c>
      <c r="H1090" s="184">
        <v>0.5</v>
      </c>
      <c r="I1090" s="184"/>
      <c r="J1090" s="195">
        <v>765.99999999999989</v>
      </c>
      <c r="K1090" s="193"/>
      <c r="L1090" s="186">
        <v>383</v>
      </c>
      <c r="M1090" s="186"/>
    </row>
    <row r="1091" spans="2:13" ht="30">
      <c r="B1091" s="212" t="s">
        <v>710</v>
      </c>
      <c r="C1091" s="213"/>
      <c r="D1091" s="83" t="s">
        <v>312</v>
      </c>
      <c r="E1091" s="83" t="s">
        <v>711</v>
      </c>
      <c r="F1091" s="84" t="s">
        <v>712</v>
      </c>
      <c r="G1091" s="83" t="s">
        <v>676</v>
      </c>
      <c r="H1091" s="214">
        <v>0.5</v>
      </c>
      <c r="I1091" s="215"/>
      <c r="J1091" s="203">
        <v>351.13</v>
      </c>
      <c r="K1091" s="204"/>
      <c r="L1091" s="216">
        <v>175.56</v>
      </c>
      <c r="M1091" s="217"/>
    </row>
    <row r="1092" spans="2:13" ht="30">
      <c r="B1092" s="194" t="s">
        <v>715</v>
      </c>
      <c r="C1092" s="194"/>
      <c r="D1092" s="83" t="s">
        <v>312</v>
      </c>
      <c r="E1092" s="83" t="s">
        <v>711</v>
      </c>
      <c r="F1092" s="84" t="s">
        <v>716</v>
      </c>
      <c r="G1092" s="83" t="s">
        <v>676</v>
      </c>
      <c r="H1092" s="184">
        <v>1</v>
      </c>
      <c r="I1092" s="184"/>
      <c r="J1092" s="195">
        <v>147.66999999999999</v>
      </c>
      <c r="K1092" s="193"/>
      <c r="L1092" s="186">
        <v>147.66999999999999</v>
      </c>
      <c r="M1092" s="186"/>
    </row>
    <row r="1093" spans="2:13" ht="15">
      <c r="B1093" s="194"/>
      <c r="C1093" s="194"/>
      <c r="D1093" s="83"/>
      <c r="E1093" s="83"/>
      <c r="F1093" s="83"/>
      <c r="G1093" s="83"/>
      <c r="H1093" s="201"/>
      <c r="I1093" s="202"/>
      <c r="J1093" s="203"/>
      <c r="K1093" s="204"/>
      <c r="L1093" s="186"/>
      <c r="M1093" s="186"/>
    </row>
    <row r="1094" spans="2:13" ht="15.75">
      <c r="B1094" s="187" t="s">
        <v>478</v>
      </c>
      <c r="C1094" s="187"/>
      <c r="D1094" s="187"/>
      <c r="E1094" s="187"/>
      <c r="F1094" s="187"/>
      <c r="G1094" s="187"/>
      <c r="H1094" s="187"/>
      <c r="I1094" s="187"/>
      <c r="J1094" s="187"/>
      <c r="K1094" s="82" t="s">
        <v>251</v>
      </c>
      <c r="L1094" s="205">
        <v>2940.05</v>
      </c>
      <c r="M1094" s="192"/>
    </row>
    <row r="1095" spans="2:13" ht="15">
      <c r="B1095" s="187"/>
      <c r="C1095" s="187"/>
      <c r="D1095" s="187"/>
      <c r="E1095" s="187"/>
      <c r="F1095" s="187"/>
      <c r="G1095" s="187"/>
      <c r="H1095" s="187"/>
      <c r="I1095" s="187"/>
      <c r="J1095" s="187"/>
      <c r="K1095" s="187"/>
      <c r="L1095" s="187"/>
      <c r="M1095" s="187"/>
    </row>
    <row r="1096" spans="2:13" ht="15.75">
      <c r="B1096" s="196" t="s">
        <v>684</v>
      </c>
      <c r="C1096" s="197"/>
      <c r="D1096" s="197"/>
      <c r="E1096" s="197"/>
      <c r="F1096" s="197"/>
      <c r="G1096" s="197"/>
      <c r="H1096" s="197"/>
      <c r="I1096" s="197"/>
      <c r="J1096" s="197"/>
      <c r="K1096" s="198"/>
      <c r="L1096" s="199">
        <v>3128.82</v>
      </c>
      <c r="M1096" s="200"/>
    </row>
    <row r="1097" spans="2:13" ht="15">
      <c r="B1097" s="196" t="s">
        <v>685</v>
      </c>
      <c r="C1097" s="197"/>
      <c r="D1097" s="197"/>
      <c r="E1097" s="197"/>
      <c r="F1097" s="197"/>
      <c r="G1097" s="197"/>
      <c r="H1097" s="197"/>
      <c r="I1097" s="197"/>
      <c r="J1097" s="197"/>
      <c r="K1097" s="198"/>
      <c r="L1097" s="115">
        <v>80</v>
      </c>
      <c r="M1097" s="86" t="s">
        <v>382</v>
      </c>
    </row>
    <row r="1098" spans="2:13" ht="15.75">
      <c r="B1098" s="187" t="s">
        <v>686</v>
      </c>
      <c r="C1098" s="187"/>
      <c r="D1098" s="187"/>
      <c r="E1098" s="187"/>
      <c r="F1098" s="187"/>
      <c r="G1098" s="187"/>
      <c r="H1098" s="187"/>
      <c r="I1098" s="187"/>
      <c r="J1098" s="187"/>
      <c r="K1098" s="114" t="s">
        <v>687</v>
      </c>
      <c r="L1098" s="199">
        <v>39.11</v>
      </c>
      <c r="M1098" s="200"/>
    </row>
    <row r="1099" spans="2:13" ht="15">
      <c r="B1099" s="187"/>
      <c r="C1099" s="187"/>
      <c r="D1099" s="187"/>
      <c r="E1099" s="187"/>
      <c r="F1099" s="187"/>
      <c r="G1099" s="187"/>
      <c r="H1099" s="187"/>
      <c r="I1099" s="187"/>
      <c r="J1099" s="187"/>
      <c r="K1099" s="187"/>
      <c r="L1099" s="187"/>
      <c r="M1099" s="187"/>
    </row>
    <row r="1100" spans="2:13" ht="15.75">
      <c r="B1100" s="191" t="s">
        <v>479</v>
      </c>
      <c r="C1100" s="191"/>
      <c r="D1100" s="192" t="s">
        <v>383</v>
      </c>
      <c r="E1100" s="192" t="s">
        <v>388</v>
      </c>
      <c r="F1100" s="192" t="s">
        <v>314</v>
      </c>
      <c r="G1100" s="192" t="s">
        <v>389</v>
      </c>
      <c r="H1100" s="192" t="s">
        <v>390</v>
      </c>
      <c r="I1100" s="192"/>
      <c r="J1100" s="192" t="s">
        <v>480</v>
      </c>
      <c r="K1100" s="192"/>
      <c r="L1100" s="192"/>
      <c r="M1100" s="192"/>
    </row>
    <row r="1101" spans="2:13" ht="15.75">
      <c r="B1101" s="191"/>
      <c r="C1101" s="191"/>
      <c r="D1101" s="192"/>
      <c r="E1101" s="192"/>
      <c r="F1101" s="192"/>
      <c r="G1101" s="192"/>
      <c r="H1101" s="192"/>
      <c r="I1101" s="192"/>
      <c r="J1101" s="192" t="s">
        <v>481</v>
      </c>
      <c r="K1101" s="192"/>
      <c r="L1101" s="192" t="s">
        <v>392</v>
      </c>
      <c r="M1101" s="192"/>
    </row>
    <row r="1102" spans="2:13" ht="30">
      <c r="B1102" s="194" t="s">
        <v>717</v>
      </c>
      <c r="C1102" s="194"/>
      <c r="D1102" s="83" t="s">
        <v>718</v>
      </c>
      <c r="E1102" s="83" t="s">
        <v>719</v>
      </c>
      <c r="F1102" s="84" t="s">
        <v>720</v>
      </c>
      <c r="G1102" s="83" t="s">
        <v>4</v>
      </c>
      <c r="H1102" s="184">
        <v>1E-3</v>
      </c>
      <c r="I1102" s="184"/>
      <c r="J1102" s="195">
        <v>1289.44</v>
      </c>
      <c r="K1102" s="193"/>
      <c r="L1102" s="186">
        <v>1.28</v>
      </c>
      <c r="M1102" s="186"/>
    </row>
    <row r="1103" spans="2:13" ht="30">
      <c r="B1103" s="194" t="s">
        <v>721</v>
      </c>
      <c r="C1103" s="194"/>
      <c r="D1103" s="83" t="s">
        <v>313</v>
      </c>
      <c r="E1103" s="83" t="s">
        <v>489</v>
      </c>
      <c r="F1103" s="83">
        <v>4491</v>
      </c>
      <c r="G1103" s="83" t="s">
        <v>36</v>
      </c>
      <c r="H1103" s="184">
        <v>0.33750000000000002</v>
      </c>
      <c r="I1103" s="184"/>
      <c r="J1103" s="195">
        <v>10.66</v>
      </c>
      <c r="K1103" s="193"/>
      <c r="L1103" s="186">
        <v>3.59</v>
      </c>
      <c r="M1103" s="186"/>
    </row>
    <row r="1104" spans="2:13" ht="15">
      <c r="B1104" s="183"/>
      <c r="C1104" s="183"/>
      <c r="D1104" s="83"/>
      <c r="E1104" s="83"/>
      <c r="F1104" s="84"/>
      <c r="G1104" s="85"/>
      <c r="H1104" s="184"/>
      <c r="I1104" s="184"/>
      <c r="J1104" s="185"/>
      <c r="K1104" s="185"/>
      <c r="L1104" s="186"/>
      <c r="M1104" s="186"/>
    </row>
    <row r="1105" spans="2:13" ht="15.75">
      <c r="B1105" s="193"/>
      <c r="C1105" s="193"/>
      <c r="D1105" s="193"/>
      <c r="E1105" s="193"/>
      <c r="F1105" s="193"/>
      <c r="G1105" s="193"/>
      <c r="H1105" s="193"/>
      <c r="I1105" s="193"/>
      <c r="J1105" s="193"/>
      <c r="K1105" s="82" t="s">
        <v>273</v>
      </c>
      <c r="L1105" s="188">
        <v>4.87</v>
      </c>
      <c r="M1105" s="188"/>
    </row>
    <row r="1106" spans="2:13" ht="15">
      <c r="B1106" s="187"/>
      <c r="C1106" s="187"/>
      <c r="D1106" s="187"/>
      <c r="E1106" s="187"/>
      <c r="F1106" s="187"/>
      <c r="G1106" s="187"/>
      <c r="H1106" s="187"/>
      <c r="I1106" s="187"/>
      <c r="J1106" s="187"/>
      <c r="K1106" s="187"/>
      <c r="L1106" s="187"/>
      <c r="M1106" s="187"/>
    </row>
    <row r="1107" spans="2:13" ht="15.75">
      <c r="B1107" s="191" t="s">
        <v>506</v>
      </c>
      <c r="C1107" s="191"/>
      <c r="D1107" s="192" t="s">
        <v>383</v>
      </c>
      <c r="E1107" s="192" t="s">
        <v>388</v>
      </c>
      <c r="F1107" s="192" t="s">
        <v>314</v>
      </c>
      <c r="G1107" s="192" t="s">
        <v>389</v>
      </c>
      <c r="H1107" s="192" t="s">
        <v>390</v>
      </c>
      <c r="I1107" s="192"/>
      <c r="J1107" s="192" t="s">
        <v>480</v>
      </c>
      <c r="K1107" s="192"/>
      <c r="L1107" s="192"/>
      <c r="M1107" s="192"/>
    </row>
    <row r="1108" spans="2:13" ht="15.75">
      <c r="B1108" s="191"/>
      <c r="C1108" s="191"/>
      <c r="D1108" s="192"/>
      <c r="E1108" s="192"/>
      <c r="F1108" s="192"/>
      <c r="G1108" s="192"/>
      <c r="H1108" s="192"/>
      <c r="I1108" s="192"/>
      <c r="J1108" s="192" t="s">
        <v>481</v>
      </c>
      <c r="K1108" s="192"/>
      <c r="L1108" s="192" t="s">
        <v>392</v>
      </c>
      <c r="M1108" s="192"/>
    </row>
    <row r="1109" spans="2:13" ht="15">
      <c r="B1109" s="183"/>
      <c r="C1109" s="183"/>
      <c r="D1109" s="83"/>
      <c r="E1109" s="83"/>
      <c r="F1109" s="84"/>
      <c r="G1109" s="85"/>
      <c r="H1109" s="184"/>
      <c r="I1109" s="184"/>
      <c r="J1109" s="185"/>
      <c r="K1109" s="185"/>
      <c r="L1109" s="186"/>
      <c r="M1109" s="186"/>
    </row>
    <row r="1110" spans="2:13" ht="15.75">
      <c r="B1110" s="187" t="s">
        <v>513</v>
      </c>
      <c r="C1110" s="187"/>
      <c r="D1110" s="187"/>
      <c r="E1110" s="187"/>
      <c r="F1110" s="187"/>
      <c r="G1110" s="187"/>
      <c r="H1110" s="187"/>
      <c r="I1110" s="187"/>
      <c r="J1110" s="187"/>
      <c r="K1110" s="82" t="s">
        <v>285</v>
      </c>
      <c r="L1110" s="188">
        <v>0</v>
      </c>
      <c r="M1110" s="188"/>
    </row>
    <row r="1111" spans="2:13" ht="15">
      <c r="B1111" s="187"/>
      <c r="C1111" s="187"/>
      <c r="D1111" s="187"/>
      <c r="E1111" s="187"/>
      <c r="F1111" s="187"/>
      <c r="G1111" s="187"/>
      <c r="H1111" s="187"/>
      <c r="I1111" s="187"/>
      <c r="J1111" s="187"/>
      <c r="K1111" s="187"/>
      <c r="L1111" s="187"/>
      <c r="M1111" s="187"/>
    </row>
    <row r="1112" spans="2:13" ht="15">
      <c r="B1112" s="183"/>
      <c r="C1112" s="183"/>
      <c r="D1112" s="83"/>
      <c r="E1112" s="83"/>
      <c r="F1112" s="84"/>
      <c r="G1112" s="85"/>
      <c r="H1112" s="184"/>
      <c r="I1112" s="184"/>
      <c r="J1112" s="185"/>
      <c r="K1112" s="185"/>
      <c r="L1112" s="186"/>
      <c r="M1112" s="186"/>
    </row>
    <row r="1113" spans="2:13" ht="15.75">
      <c r="B1113" s="191" t="s">
        <v>514</v>
      </c>
      <c r="C1113" s="191"/>
      <c r="D1113" s="192" t="s">
        <v>383</v>
      </c>
      <c r="E1113" s="192" t="s">
        <v>388</v>
      </c>
      <c r="F1113" s="192" t="s">
        <v>314</v>
      </c>
      <c r="G1113" s="192" t="s">
        <v>389</v>
      </c>
      <c r="H1113" s="192" t="s">
        <v>390</v>
      </c>
      <c r="I1113" s="192"/>
      <c r="J1113" s="192" t="s">
        <v>480</v>
      </c>
      <c r="K1113" s="192"/>
      <c r="L1113" s="192"/>
      <c r="M1113" s="192"/>
    </row>
    <row r="1114" spans="2:13" ht="15.75">
      <c r="B1114" s="191"/>
      <c r="C1114" s="191"/>
      <c r="D1114" s="192"/>
      <c r="E1114" s="192"/>
      <c r="F1114" s="192"/>
      <c r="G1114" s="192"/>
      <c r="H1114" s="192"/>
      <c r="I1114" s="192"/>
      <c r="J1114" s="192" t="s">
        <v>481</v>
      </c>
      <c r="K1114" s="192"/>
      <c r="L1114" s="192" t="s">
        <v>392</v>
      </c>
      <c r="M1114" s="192"/>
    </row>
    <row r="1115" spans="2:13" ht="15">
      <c r="B1115" s="183"/>
      <c r="C1115" s="183"/>
      <c r="D1115" s="83"/>
      <c r="E1115" s="83"/>
      <c r="F1115" s="84"/>
      <c r="G1115" s="85"/>
      <c r="H1115" s="184"/>
      <c r="I1115" s="184"/>
      <c r="J1115" s="185"/>
      <c r="K1115" s="185"/>
      <c r="L1115" s="186"/>
      <c r="M1115" s="186"/>
    </row>
    <row r="1116" spans="2:13" ht="15.75">
      <c r="B1116" s="187" t="s">
        <v>515</v>
      </c>
      <c r="C1116" s="187"/>
      <c r="D1116" s="187"/>
      <c r="E1116" s="187"/>
      <c r="F1116" s="187"/>
      <c r="G1116" s="187"/>
      <c r="H1116" s="187"/>
      <c r="I1116" s="187"/>
      <c r="J1116" s="187"/>
      <c r="K1116" s="82" t="s">
        <v>291</v>
      </c>
      <c r="L1116" s="188">
        <v>0</v>
      </c>
      <c r="M1116" s="188"/>
    </row>
    <row r="1117" spans="2:13" ht="15">
      <c r="B1117" s="189"/>
      <c r="C1117" s="189"/>
      <c r="D1117" s="189"/>
      <c r="E1117" s="189"/>
      <c r="F1117" s="189"/>
      <c r="G1117" s="189"/>
      <c r="H1117" s="189"/>
      <c r="I1117" s="189"/>
      <c r="J1117" s="189"/>
      <c r="K1117" s="189"/>
      <c r="L1117" s="186"/>
      <c r="M1117" s="186"/>
    </row>
    <row r="1118" spans="2:13" ht="15.75">
      <c r="B1118" s="190" t="s">
        <v>516</v>
      </c>
      <c r="C1118" s="190"/>
      <c r="D1118" s="190"/>
      <c r="E1118" s="190"/>
      <c r="F1118" s="190"/>
      <c r="G1118" s="190"/>
      <c r="H1118" s="190"/>
      <c r="I1118" s="190"/>
      <c r="J1118" s="190"/>
      <c r="K1118" s="190"/>
      <c r="L1118" s="188">
        <v>43.98</v>
      </c>
      <c r="M1118" s="188"/>
    </row>
    <row r="1119" spans="2:13">
      <c r="B1119" s="180"/>
      <c r="C1119" s="180"/>
      <c r="D1119" s="180"/>
      <c r="E1119" s="180"/>
      <c r="F1119" s="180"/>
      <c r="G1119" s="180"/>
      <c r="H1119" s="180"/>
      <c r="I1119" s="180"/>
      <c r="J1119" s="180"/>
      <c r="K1119" s="180"/>
      <c r="L1119" s="180"/>
      <c r="M1119" s="180"/>
    </row>
    <row r="1120" spans="2:13" ht="15.75">
      <c r="B1120" s="181" t="s">
        <v>517</v>
      </c>
      <c r="C1120" s="181"/>
      <c r="D1120" s="181"/>
      <c r="E1120" s="181"/>
      <c r="F1120" s="181"/>
      <c r="G1120" s="181"/>
      <c r="H1120" s="181"/>
      <c r="I1120" s="181"/>
      <c r="J1120" s="181"/>
      <c r="K1120" s="181"/>
      <c r="L1120" s="181"/>
      <c r="M1120" s="181"/>
    </row>
    <row r="1121" spans="2:13" ht="15">
      <c r="B1121" s="182" t="s">
        <v>729</v>
      </c>
      <c r="C1121" s="182"/>
      <c r="D1121" s="182"/>
      <c r="E1121" s="182"/>
      <c r="F1121" s="182"/>
      <c r="G1121" s="182"/>
      <c r="H1121" s="182"/>
      <c r="I1121" s="182"/>
      <c r="J1121" s="182"/>
      <c r="K1121" s="182"/>
      <c r="L1121" s="182"/>
      <c r="M1121" s="182"/>
    </row>
    <row r="1123" spans="2:13" ht="15.75">
      <c r="B1123" s="207"/>
      <c r="C1123" s="208" t="s">
        <v>378</v>
      </c>
      <c r="D1123" s="209" t="s">
        <v>379</v>
      </c>
      <c r="E1123" s="209"/>
      <c r="F1123" s="209"/>
      <c r="G1123" s="209"/>
      <c r="H1123" s="209"/>
      <c r="I1123" s="209"/>
      <c r="J1123" s="209"/>
      <c r="K1123" s="209"/>
      <c r="L1123" s="209"/>
      <c r="M1123" s="209"/>
    </row>
    <row r="1124" spans="2:13" ht="15.75">
      <c r="B1124" s="207"/>
      <c r="C1124" s="208"/>
      <c r="D1124" s="81" t="s">
        <v>184</v>
      </c>
      <c r="E1124" s="210" t="s">
        <v>730</v>
      </c>
      <c r="F1124" s="210"/>
      <c r="G1124" s="210"/>
      <c r="H1124" s="210"/>
      <c r="I1124" s="210"/>
      <c r="J1124" s="210"/>
      <c r="K1124" s="81" t="s">
        <v>381</v>
      </c>
      <c r="L1124" s="208" t="s">
        <v>731</v>
      </c>
      <c r="M1124" s="208"/>
    </row>
    <row r="1125" spans="2:13" ht="15.75">
      <c r="B1125" s="207"/>
      <c r="C1125" s="208"/>
      <c r="D1125" s="81" t="s">
        <v>383</v>
      </c>
      <c r="E1125" s="208" t="s">
        <v>732</v>
      </c>
      <c r="F1125" s="208"/>
      <c r="G1125" s="208"/>
      <c r="H1125" s="208"/>
      <c r="I1125" s="208"/>
      <c r="J1125" s="208"/>
      <c r="K1125" s="81" t="s">
        <v>385</v>
      </c>
      <c r="L1125" s="211" t="s">
        <v>386</v>
      </c>
      <c r="M1125" s="211"/>
    </row>
    <row r="1126" spans="2:13" ht="15.75">
      <c r="B1126" s="190" t="s">
        <v>733</v>
      </c>
      <c r="C1126" s="190"/>
      <c r="D1126" s="190"/>
      <c r="E1126" s="190"/>
      <c r="F1126" s="190"/>
      <c r="G1126" s="190"/>
      <c r="H1126" s="190"/>
      <c r="I1126" s="190"/>
      <c r="J1126" s="190"/>
      <c r="K1126" s="190"/>
      <c r="L1126" s="190"/>
      <c r="M1126" s="190"/>
    </row>
    <row r="1127" spans="2:13" ht="15.75">
      <c r="B1127" s="191" t="s">
        <v>307</v>
      </c>
      <c r="C1127" s="191"/>
      <c r="D1127" s="82" t="s">
        <v>383</v>
      </c>
      <c r="E1127" s="82" t="s">
        <v>388</v>
      </c>
      <c r="F1127" s="82" t="s">
        <v>314</v>
      </c>
      <c r="G1127" s="82" t="s">
        <v>389</v>
      </c>
      <c r="H1127" s="192" t="s">
        <v>390</v>
      </c>
      <c r="I1127" s="192"/>
      <c r="J1127" s="192" t="s">
        <v>391</v>
      </c>
      <c r="K1127" s="192"/>
      <c r="L1127" s="192" t="s">
        <v>392</v>
      </c>
      <c r="M1127" s="192"/>
    </row>
    <row r="1128" spans="2:13" ht="15">
      <c r="B1128" s="194" t="s">
        <v>700</v>
      </c>
      <c r="C1128" s="194"/>
      <c r="D1128" s="83" t="s">
        <v>312</v>
      </c>
      <c r="E1128" s="83" t="s">
        <v>395</v>
      </c>
      <c r="F1128" s="84" t="s">
        <v>701</v>
      </c>
      <c r="G1128" s="83" t="s">
        <v>309</v>
      </c>
      <c r="H1128" s="184">
        <v>1</v>
      </c>
      <c r="I1128" s="184"/>
      <c r="J1128" s="195">
        <v>47.61</v>
      </c>
      <c r="K1128" s="193"/>
      <c r="L1128" s="186">
        <v>47.61</v>
      </c>
      <c r="M1128" s="186"/>
    </row>
    <row r="1129" spans="2:13" ht="15">
      <c r="B1129" s="194"/>
      <c r="C1129" s="194"/>
      <c r="D1129" s="83"/>
      <c r="E1129" s="83"/>
      <c r="F1129" s="84"/>
      <c r="G1129" s="83"/>
      <c r="H1129" s="184"/>
      <c r="I1129" s="184"/>
      <c r="J1129" s="195"/>
      <c r="K1129" s="193"/>
      <c r="L1129" s="186"/>
      <c r="M1129" s="186"/>
    </row>
    <row r="1130" spans="2:13" ht="15.75">
      <c r="B1130" s="187" t="s">
        <v>473</v>
      </c>
      <c r="C1130" s="187"/>
      <c r="D1130" s="187"/>
      <c r="E1130" s="187"/>
      <c r="F1130" s="187"/>
      <c r="G1130" s="187"/>
      <c r="H1130" s="187"/>
      <c r="I1130" s="187"/>
      <c r="J1130" s="187"/>
      <c r="K1130" s="82" t="s">
        <v>250</v>
      </c>
      <c r="L1130" s="206">
        <v>47.61</v>
      </c>
      <c r="M1130" s="206"/>
    </row>
    <row r="1131" spans="2:13" ht="15">
      <c r="B1131" s="187"/>
      <c r="C1131" s="187"/>
      <c r="D1131" s="187"/>
      <c r="E1131" s="187"/>
      <c r="F1131" s="187"/>
      <c r="G1131" s="187"/>
      <c r="H1131" s="187"/>
      <c r="I1131" s="187"/>
      <c r="J1131" s="187"/>
      <c r="K1131" s="187"/>
      <c r="L1131" s="187"/>
      <c r="M1131" s="187"/>
    </row>
    <row r="1132" spans="2:13">
      <c r="B1132" s="191" t="s">
        <v>474</v>
      </c>
      <c r="C1132" s="191"/>
      <c r="D1132" s="192" t="s">
        <v>383</v>
      </c>
      <c r="E1132" s="192" t="s">
        <v>388</v>
      </c>
      <c r="F1132" s="192" t="s">
        <v>314</v>
      </c>
      <c r="G1132" s="192" t="s">
        <v>389</v>
      </c>
      <c r="H1132" s="192" t="s">
        <v>521</v>
      </c>
      <c r="I1132" s="192"/>
      <c r="J1132" s="192" t="s">
        <v>475</v>
      </c>
      <c r="K1132" s="192"/>
      <c r="L1132" s="205" t="s">
        <v>392</v>
      </c>
      <c r="M1132" s="192"/>
    </row>
    <row r="1133" spans="2:13">
      <c r="B1133" s="191"/>
      <c r="C1133" s="191"/>
      <c r="D1133" s="192"/>
      <c r="E1133" s="192"/>
      <c r="F1133" s="192"/>
      <c r="G1133" s="192"/>
      <c r="H1133" s="192"/>
      <c r="I1133" s="192"/>
      <c r="J1133" s="192"/>
      <c r="K1133" s="192"/>
      <c r="L1133" s="192"/>
      <c r="M1133" s="192"/>
    </row>
    <row r="1134" spans="2:13" ht="15">
      <c r="B1134" s="194" t="s">
        <v>725</v>
      </c>
      <c r="C1134" s="194"/>
      <c r="D1134" s="83" t="s">
        <v>312</v>
      </c>
      <c r="E1134" s="83" t="s">
        <v>395</v>
      </c>
      <c r="F1134" s="84" t="s">
        <v>726</v>
      </c>
      <c r="G1134" s="83" t="s">
        <v>676</v>
      </c>
      <c r="H1134" s="184">
        <v>1</v>
      </c>
      <c r="I1134" s="184"/>
      <c r="J1134" s="195">
        <v>2217.8200000000002</v>
      </c>
      <c r="K1134" s="193"/>
      <c r="L1134" s="186">
        <v>2217.8200000000002</v>
      </c>
      <c r="M1134" s="186"/>
    </row>
    <row r="1135" spans="2:13" ht="15">
      <c r="B1135" s="194" t="s">
        <v>727</v>
      </c>
      <c r="C1135" s="194"/>
      <c r="D1135" s="83" t="s">
        <v>312</v>
      </c>
      <c r="E1135" s="83" t="s">
        <v>395</v>
      </c>
      <c r="F1135" s="84" t="s">
        <v>728</v>
      </c>
      <c r="G1135" s="83" t="s">
        <v>676</v>
      </c>
      <c r="H1135" s="184">
        <v>1</v>
      </c>
      <c r="I1135" s="184"/>
      <c r="J1135" s="195">
        <v>16</v>
      </c>
      <c r="K1135" s="193"/>
      <c r="L1135" s="186">
        <v>16</v>
      </c>
      <c r="M1135" s="186"/>
    </row>
    <row r="1136" spans="2:13" ht="15">
      <c r="B1136" s="194"/>
      <c r="C1136" s="194"/>
      <c r="D1136" s="83"/>
      <c r="E1136" s="83"/>
      <c r="F1136" s="83"/>
      <c r="G1136" s="83"/>
      <c r="H1136" s="201"/>
      <c r="I1136" s="202"/>
      <c r="J1136" s="203"/>
      <c r="K1136" s="204"/>
      <c r="L1136" s="186"/>
      <c r="M1136" s="186"/>
    </row>
    <row r="1137" spans="2:13" ht="15.75">
      <c r="B1137" s="187" t="s">
        <v>478</v>
      </c>
      <c r="C1137" s="187"/>
      <c r="D1137" s="187"/>
      <c r="E1137" s="187"/>
      <c r="F1137" s="187"/>
      <c r="G1137" s="187"/>
      <c r="H1137" s="187"/>
      <c r="I1137" s="187"/>
      <c r="J1137" s="187"/>
      <c r="K1137" s="82" t="s">
        <v>251</v>
      </c>
      <c r="L1137" s="205">
        <v>2233.8200000000002</v>
      </c>
      <c r="M1137" s="192"/>
    </row>
    <row r="1138" spans="2:13" ht="15">
      <c r="B1138" s="187"/>
      <c r="C1138" s="187"/>
      <c r="D1138" s="187"/>
      <c r="E1138" s="187"/>
      <c r="F1138" s="187"/>
      <c r="G1138" s="187"/>
      <c r="H1138" s="187"/>
      <c r="I1138" s="187"/>
      <c r="J1138" s="187"/>
      <c r="K1138" s="187"/>
      <c r="L1138" s="187"/>
      <c r="M1138" s="187"/>
    </row>
    <row r="1139" spans="2:13" ht="15.75">
      <c r="B1139" s="196" t="s">
        <v>684</v>
      </c>
      <c r="C1139" s="197"/>
      <c r="D1139" s="197"/>
      <c r="E1139" s="197"/>
      <c r="F1139" s="197"/>
      <c r="G1139" s="197"/>
      <c r="H1139" s="197"/>
      <c r="I1139" s="197"/>
      <c r="J1139" s="197"/>
      <c r="K1139" s="198"/>
      <c r="L1139" s="199">
        <v>2281.4300000000003</v>
      </c>
      <c r="M1139" s="200"/>
    </row>
    <row r="1140" spans="2:13" ht="15">
      <c r="B1140" s="196" t="s">
        <v>685</v>
      </c>
      <c r="C1140" s="197"/>
      <c r="D1140" s="197"/>
      <c r="E1140" s="197"/>
      <c r="F1140" s="197"/>
      <c r="G1140" s="197"/>
      <c r="H1140" s="197"/>
      <c r="I1140" s="197"/>
      <c r="J1140" s="197"/>
      <c r="K1140" s="198"/>
      <c r="L1140" s="115">
        <v>2441.749607124149</v>
      </c>
      <c r="M1140" s="86" t="s">
        <v>731</v>
      </c>
    </row>
    <row r="1141" spans="2:13" ht="15.75">
      <c r="B1141" s="187" t="s">
        <v>686</v>
      </c>
      <c r="C1141" s="187"/>
      <c r="D1141" s="187"/>
      <c r="E1141" s="187"/>
      <c r="F1141" s="187"/>
      <c r="G1141" s="187"/>
      <c r="H1141" s="187"/>
      <c r="I1141" s="187"/>
      <c r="J1141" s="187"/>
      <c r="K1141" s="114" t="s">
        <v>687</v>
      </c>
      <c r="L1141" s="199">
        <v>0.93</v>
      </c>
      <c r="M1141" s="200"/>
    </row>
    <row r="1142" spans="2:13" ht="15">
      <c r="B1142" s="187"/>
      <c r="C1142" s="187"/>
      <c r="D1142" s="187"/>
      <c r="E1142" s="187"/>
      <c r="F1142" s="187"/>
      <c r="G1142" s="187"/>
      <c r="H1142" s="187"/>
      <c r="I1142" s="187"/>
      <c r="J1142" s="187"/>
      <c r="K1142" s="187"/>
      <c r="L1142" s="187"/>
      <c r="M1142" s="187"/>
    </row>
    <row r="1143" spans="2:13" ht="15">
      <c r="B1143" s="187"/>
      <c r="C1143" s="187"/>
      <c r="D1143" s="187"/>
      <c r="E1143" s="187"/>
      <c r="F1143" s="187"/>
      <c r="G1143" s="187"/>
      <c r="H1143" s="187"/>
      <c r="I1143" s="187"/>
      <c r="J1143" s="187"/>
      <c r="K1143" s="187"/>
      <c r="L1143" s="187"/>
      <c r="M1143" s="187"/>
    </row>
    <row r="1144" spans="2:13" ht="15.75">
      <c r="B1144" s="191" t="s">
        <v>479</v>
      </c>
      <c r="C1144" s="191"/>
      <c r="D1144" s="192" t="s">
        <v>383</v>
      </c>
      <c r="E1144" s="192" t="s">
        <v>388</v>
      </c>
      <c r="F1144" s="192" t="s">
        <v>314</v>
      </c>
      <c r="G1144" s="192" t="s">
        <v>389</v>
      </c>
      <c r="H1144" s="192" t="s">
        <v>390</v>
      </c>
      <c r="I1144" s="192"/>
      <c r="J1144" s="192" t="s">
        <v>480</v>
      </c>
      <c r="K1144" s="192"/>
      <c r="L1144" s="192"/>
      <c r="M1144" s="192"/>
    </row>
    <row r="1145" spans="2:13" ht="15.75">
      <c r="B1145" s="191"/>
      <c r="C1145" s="191"/>
      <c r="D1145" s="192"/>
      <c r="E1145" s="192"/>
      <c r="F1145" s="192"/>
      <c r="G1145" s="192"/>
      <c r="H1145" s="192"/>
      <c r="I1145" s="192"/>
      <c r="J1145" s="192" t="s">
        <v>481</v>
      </c>
      <c r="K1145" s="192"/>
      <c r="L1145" s="192" t="s">
        <v>392</v>
      </c>
      <c r="M1145" s="192"/>
    </row>
    <row r="1146" spans="2:13" ht="15">
      <c r="B1146" s="183"/>
      <c r="C1146" s="183"/>
      <c r="D1146" s="83"/>
      <c r="E1146" s="83"/>
      <c r="F1146" s="84"/>
      <c r="G1146" s="85"/>
      <c r="H1146" s="184"/>
      <c r="I1146" s="184"/>
      <c r="J1146" s="185"/>
      <c r="K1146" s="185"/>
      <c r="L1146" s="186"/>
      <c r="M1146" s="186"/>
    </row>
    <row r="1147" spans="2:13" ht="15.75">
      <c r="B1147" s="193"/>
      <c r="C1147" s="193"/>
      <c r="D1147" s="193"/>
      <c r="E1147" s="193"/>
      <c r="F1147" s="193"/>
      <c r="G1147" s="193"/>
      <c r="H1147" s="193"/>
      <c r="I1147" s="193"/>
      <c r="J1147" s="193"/>
      <c r="K1147" s="82" t="s">
        <v>273</v>
      </c>
      <c r="L1147" s="188">
        <v>0</v>
      </c>
      <c r="M1147" s="188"/>
    </row>
    <row r="1148" spans="2:13" ht="15">
      <c r="B1148" s="187"/>
      <c r="C1148" s="187"/>
      <c r="D1148" s="187"/>
      <c r="E1148" s="187"/>
      <c r="F1148" s="187"/>
      <c r="G1148" s="187"/>
      <c r="H1148" s="187"/>
      <c r="I1148" s="187"/>
      <c r="J1148" s="187"/>
      <c r="K1148" s="187"/>
      <c r="L1148" s="187"/>
      <c r="M1148" s="187"/>
    </row>
    <row r="1149" spans="2:13" ht="15.75">
      <c r="B1149" s="191" t="s">
        <v>506</v>
      </c>
      <c r="C1149" s="191"/>
      <c r="D1149" s="192" t="s">
        <v>383</v>
      </c>
      <c r="E1149" s="192" t="s">
        <v>388</v>
      </c>
      <c r="F1149" s="192" t="s">
        <v>314</v>
      </c>
      <c r="G1149" s="192" t="s">
        <v>389</v>
      </c>
      <c r="H1149" s="192" t="s">
        <v>390</v>
      </c>
      <c r="I1149" s="192"/>
      <c r="J1149" s="192" t="s">
        <v>480</v>
      </c>
      <c r="K1149" s="192"/>
      <c r="L1149" s="192"/>
      <c r="M1149" s="192"/>
    </row>
    <row r="1150" spans="2:13" ht="15.75">
      <c r="B1150" s="191"/>
      <c r="C1150" s="191"/>
      <c r="D1150" s="192"/>
      <c r="E1150" s="192"/>
      <c r="F1150" s="192"/>
      <c r="G1150" s="192"/>
      <c r="H1150" s="192"/>
      <c r="I1150" s="192"/>
      <c r="J1150" s="192" t="s">
        <v>481</v>
      </c>
      <c r="K1150" s="192"/>
      <c r="L1150" s="192" t="s">
        <v>392</v>
      </c>
      <c r="M1150" s="192"/>
    </row>
    <row r="1151" spans="2:13" ht="15">
      <c r="B1151" s="183"/>
      <c r="C1151" s="183"/>
      <c r="D1151" s="83"/>
      <c r="E1151" s="83"/>
      <c r="F1151" s="84"/>
      <c r="G1151" s="85"/>
      <c r="H1151" s="184"/>
      <c r="I1151" s="184"/>
      <c r="J1151" s="185"/>
      <c r="K1151" s="185"/>
      <c r="L1151" s="186"/>
      <c r="M1151" s="186"/>
    </row>
    <row r="1152" spans="2:13" ht="15.75">
      <c r="B1152" s="187" t="s">
        <v>513</v>
      </c>
      <c r="C1152" s="187"/>
      <c r="D1152" s="187"/>
      <c r="E1152" s="187"/>
      <c r="F1152" s="187"/>
      <c r="G1152" s="187"/>
      <c r="H1152" s="187"/>
      <c r="I1152" s="187"/>
      <c r="J1152" s="187"/>
      <c r="K1152" s="82" t="s">
        <v>285</v>
      </c>
      <c r="L1152" s="188">
        <v>0</v>
      </c>
      <c r="M1152" s="188"/>
    </row>
    <row r="1153" spans="2:13" ht="15">
      <c r="B1153" s="187"/>
      <c r="C1153" s="187"/>
      <c r="D1153" s="187"/>
      <c r="E1153" s="187"/>
      <c r="F1153" s="187"/>
      <c r="G1153" s="187"/>
      <c r="H1153" s="187"/>
      <c r="I1153" s="187"/>
      <c r="J1153" s="187"/>
      <c r="K1153" s="187"/>
      <c r="L1153" s="187"/>
      <c r="M1153" s="187"/>
    </row>
    <row r="1154" spans="2:13" ht="15">
      <c r="B1154" s="183"/>
      <c r="C1154" s="183"/>
      <c r="D1154" s="83"/>
      <c r="E1154" s="83"/>
      <c r="F1154" s="84"/>
      <c r="G1154" s="85"/>
      <c r="H1154" s="184"/>
      <c r="I1154" s="184"/>
      <c r="J1154" s="185"/>
      <c r="K1154" s="185"/>
      <c r="L1154" s="186"/>
      <c r="M1154" s="186"/>
    </row>
    <row r="1155" spans="2:13" ht="15.75">
      <c r="B1155" s="191" t="s">
        <v>514</v>
      </c>
      <c r="C1155" s="191"/>
      <c r="D1155" s="192" t="s">
        <v>383</v>
      </c>
      <c r="E1155" s="192" t="s">
        <v>388</v>
      </c>
      <c r="F1155" s="192" t="s">
        <v>314</v>
      </c>
      <c r="G1155" s="192" t="s">
        <v>389</v>
      </c>
      <c r="H1155" s="192" t="s">
        <v>390</v>
      </c>
      <c r="I1155" s="192"/>
      <c r="J1155" s="192" t="s">
        <v>480</v>
      </c>
      <c r="K1155" s="192"/>
      <c r="L1155" s="192"/>
      <c r="M1155" s="192"/>
    </row>
    <row r="1156" spans="2:13" ht="15.75">
      <c r="B1156" s="191"/>
      <c r="C1156" s="191"/>
      <c r="D1156" s="192"/>
      <c r="E1156" s="192"/>
      <c r="F1156" s="192"/>
      <c r="G1156" s="192"/>
      <c r="H1156" s="192"/>
      <c r="I1156" s="192"/>
      <c r="J1156" s="192" t="s">
        <v>481</v>
      </c>
      <c r="K1156" s="192"/>
      <c r="L1156" s="192" t="s">
        <v>392</v>
      </c>
      <c r="M1156" s="192"/>
    </row>
    <row r="1157" spans="2:13" ht="15">
      <c r="B1157" s="183"/>
      <c r="C1157" s="183"/>
      <c r="D1157" s="83"/>
      <c r="E1157" s="83"/>
      <c r="F1157" s="84"/>
      <c r="G1157" s="85"/>
      <c r="H1157" s="184"/>
      <c r="I1157" s="184"/>
      <c r="J1157" s="185"/>
      <c r="K1157" s="185"/>
      <c r="L1157" s="186"/>
      <c r="M1157" s="186"/>
    </row>
    <row r="1158" spans="2:13" ht="15.75">
      <c r="B1158" s="187" t="s">
        <v>515</v>
      </c>
      <c r="C1158" s="187"/>
      <c r="D1158" s="187"/>
      <c r="E1158" s="187"/>
      <c r="F1158" s="187"/>
      <c r="G1158" s="187"/>
      <c r="H1158" s="187"/>
      <c r="I1158" s="187"/>
      <c r="J1158" s="187"/>
      <c r="K1158" s="82" t="s">
        <v>291</v>
      </c>
      <c r="L1158" s="188">
        <v>0</v>
      </c>
      <c r="M1158" s="188"/>
    </row>
    <row r="1159" spans="2:13" ht="15">
      <c r="B1159" s="189"/>
      <c r="C1159" s="189"/>
      <c r="D1159" s="189"/>
      <c r="E1159" s="189"/>
      <c r="F1159" s="189"/>
      <c r="G1159" s="189"/>
      <c r="H1159" s="189"/>
      <c r="I1159" s="189"/>
      <c r="J1159" s="189"/>
      <c r="K1159" s="189"/>
      <c r="L1159" s="186"/>
      <c r="M1159" s="186"/>
    </row>
    <row r="1160" spans="2:13" ht="15.75">
      <c r="B1160" s="190" t="s">
        <v>516</v>
      </c>
      <c r="C1160" s="190"/>
      <c r="D1160" s="190"/>
      <c r="E1160" s="190"/>
      <c r="F1160" s="190"/>
      <c r="G1160" s="190"/>
      <c r="H1160" s="190"/>
      <c r="I1160" s="190"/>
      <c r="J1160" s="190"/>
      <c r="K1160" s="190"/>
      <c r="L1160" s="188">
        <v>0.93</v>
      </c>
      <c r="M1160" s="188"/>
    </row>
    <row r="1161" spans="2:13">
      <c r="B1161" s="180"/>
      <c r="C1161" s="180"/>
      <c r="D1161" s="180"/>
      <c r="E1161" s="180"/>
      <c r="F1161" s="180"/>
      <c r="G1161" s="180"/>
      <c r="H1161" s="180"/>
      <c r="I1161" s="180"/>
      <c r="J1161" s="180"/>
      <c r="K1161" s="180"/>
      <c r="L1161" s="180"/>
      <c r="M1161" s="180"/>
    </row>
    <row r="1162" spans="2:13" ht="15.75">
      <c r="B1162" s="181" t="s">
        <v>517</v>
      </c>
      <c r="C1162" s="181"/>
      <c r="D1162" s="181"/>
      <c r="E1162" s="181"/>
      <c r="F1162" s="181"/>
      <c r="G1162" s="181"/>
      <c r="H1162" s="181"/>
      <c r="I1162" s="181"/>
      <c r="J1162" s="181"/>
      <c r="K1162" s="181"/>
      <c r="L1162" s="181"/>
      <c r="M1162" s="181"/>
    </row>
    <row r="1163" spans="2:13" ht="15">
      <c r="B1163" s="182" t="s">
        <v>734</v>
      </c>
      <c r="C1163" s="182"/>
      <c r="D1163" s="182"/>
      <c r="E1163" s="182"/>
      <c r="F1163" s="182"/>
      <c r="G1163" s="182"/>
      <c r="H1163" s="182"/>
      <c r="I1163" s="182"/>
      <c r="J1163" s="182"/>
      <c r="K1163" s="182"/>
      <c r="L1163" s="182"/>
      <c r="M1163" s="182"/>
    </row>
    <row r="1165" spans="2:13" ht="15.75">
      <c r="B1165" s="207"/>
      <c r="C1165" s="208" t="s">
        <v>378</v>
      </c>
      <c r="D1165" s="209" t="s">
        <v>379</v>
      </c>
      <c r="E1165" s="209"/>
      <c r="F1165" s="209"/>
      <c r="G1165" s="209"/>
      <c r="H1165" s="209"/>
      <c r="I1165" s="209"/>
      <c r="J1165" s="209"/>
      <c r="K1165" s="209"/>
      <c r="L1165" s="209"/>
      <c r="M1165" s="209"/>
    </row>
    <row r="1166" spans="2:13" ht="15.75">
      <c r="B1166" s="207"/>
      <c r="C1166" s="208"/>
      <c r="D1166" s="81" t="s">
        <v>184</v>
      </c>
      <c r="E1166" s="210" t="s">
        <v>735</v>
      </c>
      <c r="F1166" s="210"/>
      <c r="G1166" s="210"/>
      <c r="H1166" s="210"/>
      <c r="I1166" s="210"/>
      <c r="J1166" s="210"/>
      <c r="K1166" s="81" t="s">
        <v>381</v>
      </c>
      <c r="L1166" s="208" t="s">
        <v>731</v>
      </c>
      <c r="M1166" s="208"/>
    </row>
    <row r="1167" spans="2:13" ht="15.75">
      <c r="B1167" s="207"/>
      <c r="C1167" s="208"/>
      <c r="D1167" s="81" t="s">
        <v>383</v>
      </c>
      <c r="E1167" s="208" t="s">
        <v>736</v>
      </c>
      <c r="F1167" s="208"/>
      <c r="G1167" s="208"/>
      <c r="H1167" s="208"/>
      <c r="I1167" s="208"/>
      <c r="J1167" s="208"/>
      <c r="K1167" s="81" t="s">
        <v>385</v>
      </c>
      <c r="L1167" s="211" t="s">
        <v>386</v>
      </c>
      <c r="M1167" s="211"/>
    </row>
    <row r="1168" spans="2:13" ht="15.75">
      <c r="B1168" s="190" t="s">
        <v>737</v>
      </c>
      <c r="C1168" s="190"/>
      <c r="D1168" s="190"/>
      <c r="E1168" s="190"/>
      <c r="F1168" s="190"/>
      <c r="G1168" s="190"/>
      <c r="H1168" s="190"/>
      <c r="I1168" s="190"/>
      <c r="J1168" s="190"/>
      <c r="K1168" s="190"/>
      <c r="L1168" s="190"/>
      <c r="M1168" s="190"/>
    </row>
    <row r="1169" spans="2:13" ht="15.75">
      <c r="B1169" s="191" t="s">
        <v>307</v>
      </c>
      <c r="C1169" s="191"/>
      <c r="D1169" s="82" t="s">
        <v>383</v>
      </c>
      <c r="E1169" s="82" t="s">
        <v>388</v>
      </c>
      <c r="F1169" s="82" t="s">
        <v>314</v>
      </c>
      <c r="G1169" s="82" t="s">
        <v>389</v>
      </c>
      <c r="H1169" s="192" t="s">
        <v>390</v>
      </c>
      <c r="I1169" s="192"/>
      <c r="J1169" s="192" t="s">
        <v>391</v>
      </c>
      <c r="K1169" s="192"/>
      <c r="L1169" s="192" t="s">
        <v>392</v>
      </c>
      <c r="M1169" s="192"/>
    </row>
    <row r="1170" spans="2:13" ht="15">
      <c r="B1170" s="194" t="s">
        <v>702</v>
      </c>
      <c r="C1170" s="194"/>
      <c r="D1170" s="83" t="s">
        <v>312</v>
      </c>
      <c r="E1170" s="83" t="s">
        <v>395</v>
      </c>
      <c r="F1170" s="84" t="s">
        <v>703</v>
      </c>
      <c r="G1170" s="83" t="s">
        <v>309</v>
      </c>
      <c r="H1170" s="184">
        <v>1</v>
      </c>
      <c r="I1170" s="184"/>
      <c r="J1170" s="195">
        <v>58.43</v>
      </c>
      <c r="K1170" s="193"/>
      <c r="L1170" s="186">
        <v>58.43</v>
      </c>
      <c r="M1170" s="186"/>
    </row>
    <row r="1171" spans="2:13" ht="15">
      <c r="B1171" s="194" t="s">
        <v>704</v>
      </c>
      <c r="C1171" s="194"/>
      <c r="D1171" s="83" t="s">
        <v>312</v>
      </c>
      <c r="E1171" s="83" t="s">
        <v>395</v>
      </c>
      <c r="F1171" s="84" t="s">
        <v>705</v>
      </c>
      <c r="G1171" s="83" t="s">
        <v>309</v>
      </c>
      <c r="H1171" s="184">
        <v>1</v>
      </c>
      <c r="I1171" s="184"/>
      <c r="J1171" s="195">
        <v>45.050000000000004</v>
      </c>
      <c r="K1171" s="193"/>
      <c r="L1171" s="186">
        <v>45.05</v>
      </c>
      <c r="M1171" s="186"/>
    </row>
    <row r="1172" spans="2:13" ht="15">
      <c r="B1172" s="194"/>
      <c r="C1172" s="194"/>
      <c r="D1172" s="83"/>
      <c r="E1172" s="83"/>
      <c r="F1172" s="84"/>
      <c r="G1172" s="83"/>
      <c r="H1172" s="184"/>
      <c r="I1172" s="184"/>
      <c r="J1172" s="195"/>
      <c r="K1172" s="193"/>
      <c r="L1172" s="186"/>
      <c r="M1172" s="186"/>
    </row>
    <row r="1173" spans="2:13" ht="15.75">
      <c r="B1173" s="187" t="s">
        <v>473</v>
      </c>
      <c r="C1173" s="187"/>
      <c r="D1173" s="187"/>
      <c r="E1173" s="187"/>
      <c r="F1173" s="187"/>
      <c r="G1173" s="187"/>
      <c r="H1173" s="187"/>
      <c r="I1173" s="187"/>
      <c r="J1173" s="187"/>
      <c r="K1173" s="82" t="s">
        <v>250</v>
      </c>
      <c r="L1173" s="206">
        <v>103.47999999999999</v>
      </c>
      <c r="M1173" s="206"/>
    </row>
    <row r="1174" spans="2:13" ht="15">
      <c r="B1174" s="187"/>
      <c r="C1174" s="187"/>
      <c r="D1174" s="187"/>
      <c r="E1174" s="187"/>
      <c r="F1174" s="187"/>
      <c r="G1174" s="187"/>
      <c r="H1174" s="187"/>
      <c r="I1174" s="187"/>
      <c r="J1174" s="187"/>
      <c r="K1174" s="187"/>
      <c r="L1174" s="187"/>
      <c r="M1174" s="187"/>
    </row>
    <row r="1175" spans="2:13">
      <c r="B1175" s="191" t="s">
        <v>474</v>
      </c>
      <c r="C1175" s="191"/>
      <c r="D1175" s="192" t="s">
        <v>383</v>
      </c>
      <c r="E1175" s="192" t="s">
        <v>388</v>
      </c>
      <c r="F1175" s="192" t="s">
        <v>314</v>
      </c>
      <c r="G1175" s="192" t="s">
        <v>389</v>
      </c>
      <c r="H1175" s="192" t="s">
        <v>521</v>
      </c>
      <c r="I1175" s="192"/>
      <c r="J1175" s="192" t="s">
        <v>475</v>
      </c>
      <c r="K1175" s="192"/>
      <c r="L1175" s="205" t="s">
        <v>392</v>
      </c>
      <c r="M1175" s="192"/>
    </row>
    <row r="1176" spans="2:13">
      <c r="B1176" s="191"/>
      <c r="C1176" s="191"/>
      <c r="D1176" s="192"/>
      <c r="E1176" s="192"/>
      <c r="F1176" s="192"/>
      <c r="G1176" s="192"/>
      <c r="H1176" s="192"/>
      <c r="I1176" s="192"/>
      <c r="J1176" s="192"/>
      <c r="K1176" s="192"/>
      <c r="L1176" s="192"/>
      <c r="M1176" s="192"/>
    </row>
    <row r="1177" spans="2:13" ht="30">
      <c r="B1177" s="194" t="s">
        <v>710</v>
      </c>
      <c r="C1177" s="194"/>
      <c r="D1177" s="83" t="s">
        <v>312</v>
      </c>
      <c r="E1177" s="83" t="s">
        <v>711</v>
      </c>
      <c r="F1177" s="84" t="s">
        <v>712</v>
      </c>
      <c r="G1177" s="83" t="s">
        <v>676</v>
      </c>
      <c r="H1177" s="184">
        <v>1</v>
      </c>
      <c r="I1177" s="184"/>
      <c r="J1177" s="195">
        <v>351.13</v>
      </c>
      <c r="K1177" s="193"/>
      <c r="L1177" s="186">
        <v>351.13</v>
      </c>
      <c r="M1177" s="186"/>
    </row>
    <row r="1178" spans="2:13" ht="30">
      <c r="B1178" s="194" t="s">
        <v>715</v>
      </c>
      <c r="C1178" s="194"/>
      <c r="D1178" s="83" t="s">
        <v>312</v>
      </c>
      <c r="E1178" s="83" t="s">
        <v>711</v>
      </c>
      <c r="F1178" s="84" t="s">
        <v>716</v>
      </c>
      <c r="G1178" s="83" t="s">
        <v>678</v>
      </c>
      <c r="H1178" s="184">
        <v>1</v>
      </c>
      <c r="I1178" s="184"/>
      <c r="J1178" s="195">
        <v>86.139999999999986</v>
      </c>
      <c r="K1178" s="193"/>
      <c r="L1178" s="186">
        <v>86.14</v>
      </c>
      <c r="M1178" s="186"/>
    </row>
    <row r="1179" spans="2:13" ht="15">
      <c r="B1179" s="194"/>
      <c r="C1179" s="194"/>
      <c r="D1179" s="83"/>
      <c r="E1179" s="83"/>
      <c r="F1179" s="84"/>
      <c r="G1179" s="83"/>
      <c r="H1179" s="184"/>
      <c r="I1179" s="184"/>
      <c r="J1179" s="195"/>
      <c r="K1179" s="193"/>
      <c r="L1179" s="186"/>
      <c r="M1179" s="186"/>
    </row>
    <row r="1180" spans="2:13" ht="15.75">
      <c r="B1180" s="187" t="s">
        <v>478</v>
      </c>
      <c r="C1180" s="187"/>
      <c r="D1180" s="187"/>
      <c r="E1180" s="187"/>
      <c r="F1180" s="187"/>
      <c r="G1180" s="187"/>
      <c r="H1180" s="187"/>
      <c r="I1180" s="187"/>
      <c r="J1180" s="187"/>
      <c r="K1180" s="82" t="s">
        <v>251</v>
      </c>
      <c r="L1180" s="205">
        <v>437.27</v>
      </c>
      <c r="M1180" s="192"/>
    </row>
    <row r="1181" spans="2:13" ht="15">
      <c r="B1181" s="187"/>
      <c r="C1181" s="187"/>
      <c r="D1181" s="187"/>
      <c r="E1181" s="187"/>
      <c r="F1181" s="187"/>
      <c r="G1181" s="187"/>
      <c r="H1181" s="187"/>
      <c r="I1181" s="187"/>
      <c r="J1181" s="187"/>
      <c r="K1181" s="187"/>
      <c r="L1181" s="187"/>
      <c r="M1181" s="187"/>
    </row>
    <row r="1182" spans="2:13" ht="15.75">
      <c r="B1182" s="196" t="s">
        <v>684</v>
      </c>
      <c r="C1182" s="197"/>
      <c r="D1182" s="197"/>
      <c r="E1182" s="197"/>
      <c r="F1182" s="197"/>
      <c r="G1182" s="197"/>
      <c r="H1182" s="197"/>
      <c r="I1182" s="197"/>
      <c r="J1182" s="197"/>
      <c r="K1182" s="198"/>
      <c r="L1182" s="199">
        <v>540.75</v>
      </c>
      <c r="M1182" s="200"/>
    </row>
    <row r="1183" spans="2:13" ht="15">
      <c r="B1183" s="196" t="s">
        <v>685</v>
      </c>
      <c r="C1183" s="197"/>
      <c r="D1183" s="197"/>
      <c r="E1183" s="197"/>
      <c r="F1183" s="197"/>
      <c r="G1183" s="197"/>
      <c r="H1183" s="197"/>
      <c r="I1183" s="197"/>
      <c r="J1183" s="197"/>
      <c r="K1183" s="198"/>
      <c r="L1183" s="116">
        <v>326.08695652173918</v>
      </c>
      <c r="M1183" s="86" t="s">
        <v>731</v>
      </c>
    </row>
    <row r="1184" spans="2:13" ht="15.75">
      <c r="B1184" s="187" t="s">
        <v>686</v>
      </c>
      <c r="C1184" s="187"/>
      <c r="D1184" s="187"/>
      <c r="E1184" s="187"/>
      <c r="F1184" s="187"/>
      <c r="G1184" s="187"/>
      <c r="H1184" s="187"/>
      <c r="I1184" s="187"/>
      <c r="J1184" s="187"/>
      <c r="K1184" s="114" t="s">
        <v>687</v>
      </c>
      <c r="L1184" s="199">
        <v>1.65</v>
      </c>
      <c r="M1184" s="200"/>
    </row>
    <row r="1185" spans="2:13" ht="15">
      <c r="B1185" s="187"/>
      <c r="C1185" s="187"/>
      <c r="D1185" s="187"/>
      <c r="E1185" s="187"/>
      <c r="F1185" s="187"/>
      <c r="G1185" s="187"/>
      <c r="H1185" s="187"/>
      <c r="I1185" s="187"/>
      <c r="J1185" s="187"/>
      <c r="K1185" s="187"/>
      <c r="L1185" s="187"/>
      <c r="M1185" s="187"/>
    </row>
    <row r="1186" spans="2:13" ht="15.75">
      <c r="B1186" s="191" t="s">
        <v>479</v>
      </c>
      <c r="C1186" s="191"/>
      <c r="D1186" s="192" t="s">
        <v>383</v>
      </c>
      <c r="E1186" s="192" t="s">
        <v>388</v>
      </c>
      <c r="F1186" s="192" t="s">
        <v>314</v>
      </c>
      <c r="G1186" s="192" t="s">
        <v>389</v>
      </c>
      <c r="H1186" s="192" t="s">
        <v>390</v>
      </c>
      <c r="I1186" s="192"/>
      <c r="J1186" s="192" t="s">
        <v>480</v>
      </c>
      <c r="K1186" s="192"/>
      <c r="L1186" s="192"/>
      <c r="M1186" s="192"/>
    </row>
    <row r="1187" spans="2:13" ht="15.75">
      <c r="B1187" s="191"/>
      <c r="C1187" s="191"/>
      <c r="D1187" s="192"/>
      <c r="E1187" s="192"/>
      <c r="F1187" s="192"/>
      <c r="G1187" s="192"/>
      <c r="H1187" s="192"/>
      <c r="I1187" s="192"/>
      <c r="J1187" s="192" t="s">
        <v>481</v>
      </c>
      <c r="K1187" s="192"/>
      <c r="L1187" s="192" t="s">
        <v>392</v>
      </c>
      <c r="M1187" s="192"/>
    </row>
    <row r="1188" spans="2:13" ht="15">
      <c r="B1188" s="183"/>
      <c r="C1188" s="183"/>
      <c r="D1188" s="83"/>
      <c r="E1188" s="83"/>
      <c r="F1188" s="84"/>
      <c r="G1188" s="85"/>
      <c r="H1188" s="184"/>
      <c r="I1188" s="184"/>
      <c r="J1188" s="185"/>
      <c r="K1188" s="185"/>
      <c r="L1188" s="186"/>
      <c r="M1188" s="186"/>
    </row>
    <row r="1189" spans="2:13" ht="15.75">
      <c r="B1189" s="193"/>
      <c r="C1189" s="193"/>
      <c r="D1189" s="193"/>
      <c r="E1189" s="193"/>
      <c r="F1189" s="193"/>
      <c r="G1189" s="193"/>
      <c r="H1189" s="193"/>
      <c r="I1189" s="193"/>
      <c r="J1189" s="193"/>
      <c r="K1189" s="82" t="s">
        <v>273</v>
      </c>
      <c r="L1189" s="188">
        <v>0</v>
      </c>
      <c r="M1189" s="188"/>
    </row>
    <row r="1190" spans="2:13" ht="15">
      <c r="B1190" s="187"/>
      <c r="C1190" s="187"/>
      <c r="D1190" s="187"/>
      <c r="E1190" s="187"/>
      <c r="F1190" s="187"/>
      <c r="G1190" s="187"/>
      <c r="H1190" s="187"/>
      <c r="I1190" s="187"/>
      <c r="J1190" s="187"/>
      <c r="K1190" s="187"/>
      <c r="L1190" s="187"/>
      <c r="M1190" s="187"/>
    </row>
    <row r="1191" spans="2:13" ht="15.75">
      <c r="B1191" s="191" t="s">
        <v>506</v>
      </c>
      <c r="C1191" s="191"/>
      <c r="D1191" s="192" t="s">
        <v>383</v>
      </c>
      <c r="E1191" s="192" t="s">
        <v>388</v>
      </c>
      <c r="F1191" s="192" t="s">
        <v>314</v>
      </c>
      <c r="G1191" s="192" t="s">
        <v>389</v>
      </c>
      <c r="H1191" s="192" t="s">
        <v>390</v>
      </c>
      <c r="I1191" s="192"/>
      <c r="J1191" s="192" t="s">
        <v>480</v>
      </c>
      <c r="K1191" s="192"/>
      <c r="L1191" s="192"/>
      <c r="M1191" s="192"/>
    </row>
    <row r="1192" spans="2:13" ht="15.75">
      <c r="B1192" s="191"/>
      <c r="C1192" s="191"/>
      <c r="D1192" s="192"/>
      <c r="E1192" s="192"/>
      <c r="F1192" s="192"/>
      <c r="G1192" s="192"/>
      <c r="H1192" s="192"/>
      <c r="I1192" s="192"/>
      <c r="J1192" s="192" t="s">
        <v>481</v>
      </c>
      <c r="K1192" s="192"/>
      <c r="L1192" s="192" t="s">
        <v>392</v>
      </c>
      <c r="M1192" s="192"/>
    </row>
    <row r="1193" spans="2:13" ht="15">
      <c r="B1193" s="183"/>
      <c r="C1193" s="183"/>
      <c r="D1193" s="83"/>
      <c r="E1193" s="83"/>
      <c r="F1193" s="84"/>
      <c r="G1193" s="85"/>
      <c r="H1193" s="184"/>
      <c r="I1193" s="184"/>
      <c r="J1193" s="185"/>
      <c r="K1193" s="185"/>
      <c r="L1193" s="186"/>
      <c r="M1193" s="186"/>
    </row>
    <row r="1194" spans="2:13" ht="15.75">
      <c r="B1194" s="187" t="s">
        <v>513</v>
      </c>
      <c r="C1194" s="187"/>
      <c r="D1194" s="187"/>
      <c r="E1194" s="187"/>
      <c r="F1194" s="187"/>
      <c r="G1194" s="187"/>
      <c r="H1194" s="187"/>
      <c r="I1194" s="187"/>
      <c r="J1194" s="187"/>
      <c r="K1194" s="82" t="s">
        <v>285</v>
      </c>
      <c r="L1194" s="188">
        <v>0</v>
      </c>
      <c r="M1194" s="188"/>
    </row>
    <row r="1195" spans="2:13" ht="15">
      <c r="B1195" s="187"/>
      <c r="C1195" s="187"/>
      <c r="D1195" s="187"/>
      <c r="E1195" s="187"/>
      <c r="F1195" s="187"/>
      <c r="G1195" s="187"/>
      <c r="H1195" s="187"/>
      <c r="I1195" s="187"/>
      <c r="J1195" s="187"/>
      <c r="K1195" s="187"/>
      <c r="L1195" s="187"/>
      <c r="M1195" s="187"/>
    </row>
    <row r="1196" spans="2:13" ht="15">
      <c r="B1196" s="183"/>
      <c r="C1196" s="183"/>
      <c r="D1196" s="83"/>
      <c r="E1196" s="83"/>
      <c r="F1196" s="84"/>
      <c r="G1196" s="85"/>
      <c r="H1196" s="184"/>
      <c r="I1196" s="184"/>
      <c r="J1196" s="185"/>
      <c r="K1196" s="185"/>
      <c r="L1196" s="186"/>
      <c r="M1196" s="186"/>
    </row>
    <row r="1197" spans="2:13" ht="15.75">
      <c r="B1197" s="191" t="s">
        <v>514</v>
      </c>
      <c r="C1197" s="191"/>
      <c r="D1197" s="192" t="s">
        <v>383</v>
      </c>
      <c r="E1197" s="192" t="s">
        <v>388</v>
      </c>
      <c r="F1197" s="192" t="s">
        <v>314</v>
      </c>
      <c r="G1197" s="192" t="s">
        <v>389</v>
      </c>
      <c r="H1197" s="192" t="s">
        <v>390</v>
      </c>
      <c r="I1197" s="192"/>
      <c r="J1197" s="192" t="s">
        <v>480</v>
      </c>
      <c r="K1197" s="192"/>
      <c r="L1197" s="192"/>
      <c r="M1197" s="192"/>
    </row>
    <row r="1198" spans="2:13" ht="15.75">
      <c r="B1198" s="191"/>
      <c r="C1198" s="191"/>
      <c r="D1198" s="192"/>
      <c r="E1198" s="192"/>
      <c r="F1198" s="192"/>
      <c r="G1198" s="192"/>
      <c r="H1198" s="192"/>
      <c r="I1198" s="192"/>
      <c r="J1198" s="192" t="s">
        <v>481</v>
      </c>
      <c r="K1198" s="192"/>
      <c r="L1198" s="192" t="s">
        <v>392</v>
      </c>
      <c r="M1198" s="192"/>
    </row>
    <row r="1199" spans="2:13" ht="15">
      <c r="B1199" s="183"/>
      <c r="C1199" s="183"/>
      <c r="D1199" s="83"/>
      <c r="E1199" s="83"/>
      <c r="F1199" s="84"/>
      <c r="G1199" s="85"/>
      <c r="H1199" s="184"/>
      <c r="I1199" s="184"/>
      <c r="J1199" s="185"/>
      <c r="K1199" s="185"/>
      <c r="L1199" s="186"/>
      <c r="M1199" s="186"/>
    </row>
    <row r="1200" spans="2:13" ht="15.75">
      <c r="B1200" s="187" t="s">
        <v>515</v>
      </c>
      <c r="C1200" s="187"/>
      <c r="D1200" s="187"/>
      <c r="E1200" s="187"/>
      <c r="F1200" s="187"/>
      <c r="G1200" s="187"/>
      <c r="H1200" s="187"/>
      <c r="I1200" s="187"/>
      <c r="J1200" s="187"/>
      <c r="K1200" s="82" t="s">
        <v>291</v>
      </c>
      <c r="L1200" s="188">
        <v>0</v>
      </c>
      <c r="M1200" s="188"/>
    </row>
    <row r="1201" spans="2:13" ht="15">
      <c r="B1201" s="189"/>
      <c r="C1201" s="189"/>
      <c r="D1201" s="189"/>
      <c r="E1201" s="189"/>
      <c r="F1201" s="189"/>
      <c r="G1201" s="189"/>
      <c r="H1201" s="189"/>
      <c r="I1201" s="189"/>
      <c r="J1201" s="189"/>
      <c r="K1201" s="189"/>
      <c r="L1201" s="186"/>
      <c r="M1201" s="186"/>
    </row>
    <row r="1202" spans="2:13" ht="15.75">
      <c r="B1202" s="190" t="s">
        <v>516</v>
      </c>
      <c r="C1202" s="190"/>
      <c r="D1202" s="190"/>
      <c r="E1202" s="190"/>
      <c r="F1202" s="190"/>
      <c r="G1202" s="190"/>
      <c r="H1202" s="190"/>
      <c r="I1202" s="190"/>
      <c r="J1202" s="190"/>
      <c r="K1202" s="190"/>
      <c r="L1202" s="188">
        <v>1.65</v>
      </c>
      <c r="M1202" s="188"/>
    </row>
    <row r="1203" spans="2:13">
      <c r="B1203" s="180"/>
      <c r="C1203" s="180"/>
      <c r="D1203" s="180"/>
      <c r="E1203" s="180"/>
      <c r="F1203" s="180"/>
      <c r="G1203" s="180"/>
      <c r="H1203" s="180"/>
      <c r="I1203" s="180"/>
      <c r="J1203" s="180"/>
      <c r="K1203" s="180"/>
      <c r="L1203" s="180"/>
      <c r="M1203" s="180"/>
    </row>
    <row r="1204" spans="2:13" ht="15.75">
      <c r="B1204" s="181" t="s">
        <v>517</v>
      </c>
      <c r="C1204" s="181"/>
      <c r="D1204" s="181"/>
      <c r="E1204" s="181"/>
      <c r="F1204" s="181"/>
      <c r="G1204" s="181"/>
      <c r="H1204" s="181"/>
      <c r="I1204" s="181"/>
      <c r="J1204" s="181"/>
      <c r="K1204" s="181"/>
      <c r="L1204" s="181"/>
      <c r="M1204" s="181"/>
    </row>
    <row r="1205" spans="2:13" ht="15">
      <c r="B1205" s="182" t="s">
        <v>738</v>
      </c>
      <c r="C1205" s="182"/>
      <c r="D1205" s="182"/>
      <c r="E1205" s="182"/>
      <c r="F1205" s="182"/>
      <c r="G1205" s="182"/>
      <c r="H1205" s="182"/>
      <c r="I1205" s="182"/>
      <c r="J1205" s="182"/>
      <c r="K1205" s="182"/>
      <c r="L1205" s="182"/>
      <c r="M1205" s="182"/>
    </row>
    <row r="1207" spans="2:13" ht="15.75">
      <c r="B1207" s="207"/>
      <c r="C1207" s="208" t="s">
        <v>378</v>
      </c>
      <c r="D1207" s="209" t="s">
        <v>379</v>
      </c>
      <c r="E1207" s="209"/>
      <c r="F1207" s="209"/>
      <c r="G1207" s="209"/>
      <c r="H1207" s="209"/>
      <c r="I1207" s="209"/>
      <c r="J1207" s="209"/>
      <c r="K1207" s="209"/>
      <c r="L1207" s="209"/>
      <c r="M1207" s="209"/>
    </row>
    <row r="1208" spans="2:13" ht="15.75">
      <c r="B1208" s="207"/>
      <c r="C1208" s="208"/>
      <c r="D1208" s="81" t="s">
        <v>184</v>
      </c>
      <c r="E1208" s="210" t="s">
        <v>739</v>
      </c>
      <c r="F1208" s="210"/>
      <c r="G1208" s="210"/>
      <c r="H1208" s="210"/>
      <c r="I1208" s="210"/>
      <c r="J1208" s="210"/>
      <c r="K1208" s="81" t="s">
        <v>381</v>
      </c>
      <c r="L1208" s="208" t="s">
        <v>382</v>
      </c>
      <c r="M1208" s="208"/>
    </row>
    <row r="1209" spans="2:13" ht="15.75">
      <c r="B1209" s="207"/>
      <c r="C1209" s="208"/>
      <c r="D1209" s="81" t="s">
        <v>383</v>
      </c>
      <c r="E1209" s="208" t="s">
        <v>740</v>
      </c>
      <c r="F1209" s="208"/>
      <c r="G1209" s="208"/>
      <c r="H1209" s="208"/>
      <c r="I1209" s="208"/>
      <c r="J1209" s="208"/>
      <c r="K1209" s="81" t="s">
        <v>385</v>
      </c>
      <c r="L1209" s="211" t="s">
        <v>386</v>
      </c>
      <c r="M1209" s="211"/>
    </row>
    <row r="1210" spans="2:13" ht="15.75">
      <c r="B1210" s="190" t="s">
        <v>741</v>
      </c>
      <c r="C1210" s="190"/>
      <c r="D1210" s="190"/>
      <c r="E1210" s="190"/>
      <c r="F1210" s="190"/>
      <c r="G1210" s="190"/>
      <c r="H1210" s="190"/>
      <c r="I1210" s="190"/>
      <c r="J1210" s="190"/>
      <c r="K1210" s="190"/>
      <c r="L1210" s="190"/>
      <c r="M1210" s="190"/>
    </row>
    <row r="1211" spans="2:13" ht="15.75">
      <c r="B1211" s="191" t="s">
        <v>307</v>
      </c>
      <c r="C1211" s="191"/>
      <c r="D1211" s="82" t="s">
        <v>383</v>
      </c>
      <c r="E1211" s="82" t="s">
        <v>388</v>
      </c>
      <c r="F1211" s="82" t="s">
        <v>314</v>
      </c>
      <c r="G1211" s="82" t="s">
        <v>389</v>
      </c>
      <c r="H1211" s="192" t="s">
        <v>390</v>
      </c>
      <c r="I1211" s="192"/>
      <c r="J1211" s="192" t="s">
        <v>391</v>
      </c>
      <c r="K1211" s="192"/>
      <c r="L1211" s="192" t="s">
        <v>392</v>
      </c>
      <c r="M1211" s="192"/>
    </row>
    <row r="1212" spans="2:13" ht="15">
      <c r="B1212" s="194" t="s">
        <v>642</v>
      </c>
      <c r="C1212" s="194"/>
      <c r="D1212" s="83" t="s">
        <v>312</v>
      </c>
      <c r="E1212" s="83" t="s">
        <v>395</v>
      </c>
      <c r="F1212" s="84" t="s">
        <v>643</v>
      </c>
      <c r="G1212" s="83" t="s">
        <v>309</v>
      </c>
      <c r="H1212" s="184">
        <v>2</v>
      </c>
      <c r="I1212" s="184"/>
      <c r="J1212" s="195">
        <v>35.29</v>
      </c>
      <c r="K1212" s="193"/>
      <c r="L1212" s="186">
        <v>70.58</v>
      </c>
      <c r="M1212" s="186"/>
    </row>
    <row r="1213" spans="2:13" ht="15">
      <c r="B1213" s="194" t="s">
        <v>700</v>
      </c>
      <c r="C1213" s="194"/>
      <c r="D1213" s="83" t="s">
        <v>312</v>
      </c>
      <c r="E1213" s="83" t="s">
        <v>395</v>
      </c>
      <c r="F1213" s="84" t="s">
        <v>701</v>
      </c>
      <c r="G1213" s="83" t="s">
        <v>309</v>
      </c>
      <c r="H1213" s="184">
        <v>1</v>
      </c>
      <c r="I1213" s="184"/>
      <c r="J1213" s="195">
        <v>47.61</v>
      </c>
      <c r="K1213" s="193"/>
      <c r="L1213" s="186">
        <v>47.61</v>
      </c>
      <c r="M1213" s="186"/>
    </row>
    <row r="1214" spans="2:13" ht="15">
      <c r="B1214" s="183"/>
      <c r="C1214" s="183"/>
      <c r="D1214" s="83"/>
      <c r="E1214" s="83"/>
      <c r="F1214" s="84"/>
      <c r="G1214" s="85"/>
      <c r="H1214" s="184"/>
      <c r="I1214" s="184"/>
      <c r="J1214" s="185"/>
      <c r="K1214" s="185"/>
      <c r="L1214" s="186"/>
      <c r="M1214" s="186"/>
    </row>
    <row r="1215" spans="2:13" ht="15.75">
      <c r="B1215" s="187" t="s">
        <v>473</v>
      </c>
      <c r="C1215" s="187"/>
      <c r="D1215" s="187"/>
      <c r="E1215" s="187"/>
      <c r="F1215" s="187"/>
      <c r="G1215" s="187"/>
      <c r="H1215" s="187"/>
      <c r="I1215" s="187"/>
      <c r="J1215" s="187"/>
      <c r="K1215" s="82" t="s">
        <v>250</v>
      </c>
      <c r="L1215" s="206">
        <v>118.19</v>
      </c>
      <c r="M1215" s="206"/>
    </row>
    <row r="1216" spans="2:13" ht="15">
      <c r="B1216" s="187"/>
      <c r="C1216" s="187"/>
      <c r="D1216" s="187"/>
      <c r="E1216" s="187"/>
      <c r="F1216" s="187"/>
      <c r="G1216" s="187"/>
      <c r="H1216" s="187"/>
      <c r="I1216" s="187"/>
      <c r="J1216" s="187"/>
      <c r="K1216" s="187"/>
      <c r="L1216" s="187"/>
      <c r="M1216" s="187"/>
    </row>
    <row r="1217" spans="2:13">
      <c r="B1217" s="191" t="s">
        <v>474</v>
      </c>
      <c r="C1217" s="191"/>
      <c r="D1217" s="192" t="s">
        <v>383</v>
      </c>
      <c r="E1217" s="192" t="s">
        <v>388</v>
      </c>
      <c r="F1217" s="192" t="s">
        <v>314</v>
      </c>
      <c r="G1217" s="192" t="s">
        <v>389</v>
      </c>
      <c r="H1217" s="192" t="s">
        <v>521</v>
      </c>
      <c r="I1217" s="192"/>
      <c r="J1217" s="192" t="s">
        <v>475</v>
      </c>
      <c r="K1217" s="192"/>
      <c r="L1217" s="205" t="s">
        <v>392</v>
      </c>
      <c r="M1217" s="192"/>
    </row>
    <row r="1218" spans="2:13">
      <c r="B1218" s="191"/>
      <c r="C1218" s="191"/>
      <c r="D1218" s="192"/>
      <c r="E1218" s="192"/>
      <c r="F1218" s="192"/>
      <c r="G1218" s="192"/>
      <c r="H1218" s="192"/>
      <c r="I1218" s="192"/>
      <c r="J1218" s="192"/>
      <c r="K1218" s="192"/>
      <c r="L1218" s="192"/>
      <c r="M1218" s="192"/>
    </row>
    <row r="1219" spans="2:13" ht="15">
      <c r="B1219" s="194" t="s">
        <v>725</v>
      </c>
      <c r="C1219" s="194"/>
      <c r="D1219" s="83" t="s">
        <v>312</v>
      </c>
      <c r="E1219" s="83" t="s">
        <v>395</v>
      </c>
      <c r="F1219" s="84" t="s">
        <v>726</v>
      </c>
      <c r="G1219" s="83" t="s">
        <v>676</v>
      </c>
      <c r="H1219" s="184">
        <v>1</v>
      </c>
      <c r="I1219" s="184"/>
      <c r="J1219" s="195">
        <v>2217.8200000000002</v>
      </c>
      <c r="K1219" s="193"/>
      <c r="L1219" s="186">
        <v>2217.8200000000002</v>
      </c>
      <c r="M1219" s="186"/>
    </row>
    <row r="1220" spans="2:13" ht="15">
      <c r="B1220" s="194" t="s">
        <v>727</v>
      </c>
      <c r="C1220" s="194"/>
      <c r="D1220" s="83" t="s">
        <v>312</v>
      </c>
      <c r="E1220" s="83" t="s">
        <v>395</v>
      </c>
      <c r="F1220" s="84" t="s">
        <v>728</v>
      </c>
      <c r="G1220" s="83" t="s">
        <v>676</v>
      </c>
      <c r="H1220" s="184">
        <v>1</v>
      </c>
      <c r="I1220" s="184"/>
      <c r="J1220" s="195">
        <v>16</v>
      </c>
      <c r="K1220" s="193"/>
      <c r="L1220" s="186">
        <v>16</v>
      </c>
      <c r="M1220" s="186"/>
    </row>
    <row r="1221" spans="2:13" ht="30">
      <c r="B1221" s="194" t="s">
        <v>713</v>
      </c>
      <c r="C1221" s="194"/>
      <c r="D1221" s="83" t="s">
        <v>312</v>
      </c>
      <c r="E1221" s="83" t="s">
        <v>711</v>
      </c>
      <c r="F1221" s="84" t="s">
        <v>714</v>
      </c>
      <c r="G1221" s="83" t="s">
        <v>676</v>
      </c>
      <c r="H1221" s="184">
        <v>1</v>
      </c>
      <c r="I1221" s="184"/>
      <c r="J1221" s="195">
        <v>765.99999999999989</v>
      </c>
      <c r="K1221" s="193"/>
      <c r="L1221" s="186">
        <v>766</v>
      </c>
      <c r="M1221" s="186"/>
    </row>
    <row r="1222" spans="2:13" ht="30">
      <c r="B1222" s="194" t="s">
        <v>715</v>
      </c>
      <c r="C1222" s="194"/>
      <c r="D1222" s="83" t="s">
        <v>312</v>
      </c>
      <c r="E1222" s="83" t="s">
        <v>711</v>
      </c>
      <c r="F1222" s="84" t="s">
        <v>716</v>
      </c>
      <c r="G1222" s="83" t="s">
        <v>676</v>
      </c>
      <c r="H1222" s="184">
        <v>1</v>
      </c>
      <c r="I1222" s="184"/>
      <c r="J1222" s="195">
        <v>147.66999999999999</v>
      </c>
      <c r="K1222" s="193"/>
      <c r="L1222" s="186">
        <v>147.66999999999999</v>
      </c>
      <c r="M1222" s="186"/>
    </row>
    <row r="1223" spans="2:13" ht="15">
      <c r="B1223" s="194"/>
      <c r="C1223" s="194"/>
      <c r="D1223" s="83"/>
      <c r="E1223" s="83"/>
      <c r="F1223" s="83"/>
      <c r="G1223" s="83"/>
      <c r="H1223" s="201"/>
      <c r="I1223" s="202"/>
      <c r="J1223" s="203"/>
      <c r="K1223" s="204"/>
      <c r="L1223" s="186"/>
      <c r="M1223" s="186"/>
    </row>
    <row r="1224" spans="2:13" ht="15.75">
      <c r="B1224" s="187" t="s">
        <v>478</v>
      </c>
      <c r="C1224" s="187"/>
      <c r="D1224" s="187"/>
      <c r="E1224" s="187"/>
      <c r="F1224" s="187"/>
      <c r="G1224" s="187"/>
      <c r="H1224" s="187"/>
      <c r="I1224" s="187"/>
      <c r="J1224" s="187"/>
      <c r="K1224" s="82" t="s">
        <v>251</v>
      </c>
      <c r="L1224" s="205">
        <v>3147.4900000000002</v>
      </c>
      <c r="M1224" s="192"/>
    </row>
    <row r="1225" spans="2:13" ht="15">
      <c r="B1225" s="187"/>
      <c r="C1225" s="187"/>
      <c r="D1225" s="187"/>
      <c r="E1225" s="187"/>
      <c r="F1225" s="187"/>
      <c r="G1225" s="187"/>
      <c r="H1225" s="187"/>
      <c r="I1225" s="187"/>
      <c r="J1225" s="187"/>
      <c r="K1225" s="187"/>
      <c r="L1225" s="187"/>
      <c r="M1225" s="187"/>
    </row>
    <row r="1226" spans="2:13" ht="15.75">
      <c r="B1226" s="196" t="s">
        <v>684</v>
      </c>
      <c r="C1226" s="197"/>
      <c r="D1226" s="197"/>
      <c r="E1226" s="197"/>
      <c r="F1226" s="197"/>
      <c r="G1226" s="197"/>
      <c r="H1226" s="197"/>
      <c r="I1226" s="197"/>
      <c r="J1226" s="197"/>
      <c r="K1226" s="198"/>
      <c r="L1226" s="199">
        <v>3265.6800000000003</v>
      </c>
      <c r="M1226" s="200"/>
    </row>
    <row r="1227" spans="2:13" ht="15">
      <c r="B1227" s="196" t="s">
        <v>685</v>
      </c>
      <c r="C1227" s="197"/>
      <c r="D1227" s="197"/>
      <c r="E1227" s="197"/>
      <c r="F1227" s="197"/>
      <c r="G1227" s="197"/>
      <c r="H1227" s="197"/>
      <c r="I1227" s="197"/>
      <c r="J1227" s="197"/>
      <c r="K1227" s="198"/>
      <c r="L1227" s="86">
        <v>80</v>
      </c>
      <c r="M1227" s="86" t="s">
        <v>382</v>
      </c>
    </row>
    <row r="1228" spans="2:13" ht="15.75">
      <c r="B1228" s="187" t="s">
        <v>686</v>
      </c>
      <c r="C1228" s="187"/>
      <c r="D1228" s="187"/>
      <c r="E1228" s="187"/>
      <c r="F1228" s="187"/>
      <c r="G1228" s="187"/>
      <c r="H1228" s="187"/>
      <c r="I1228" s="187"/>
      <c r="J1228" s="187"/>
      <c r="K1228" s="114" t="s">
        <v>687</v>
      </c>
      <c r="L1228" s="199">
        <v>40.82</v>
      </c>
      <c r="M1228" s="200"/>
    </row>
    <row r="1229" spans="2:13" ht="15">
      <c r="B1229" s="187"/>
      <c r="C1229" s="187"/>
      <c r="D1229" s="187"/>
      <c r="E1229" s="187"/>
      <c r="F1229" s="187"/>
      <c r="G1229" s="187"/>
      <c r="H1229" s="187"/>
      <c r="I1229" s="187"/>
      <c r="J1229" s="187"/>
      <c r="K1229" s="187"/>
      <c r="L1229" s="187"/>
      <c r="M1229" s="187"/>
    </row>
    <row r="1230" spans="2:13" ht="15.75">
      <c r="B1230" s="191" t="s">
        <v>479</v>
      </c>
      <c r="C1230" s="191"/>
      <c r="D1230" s="192" t="s">
        <v>383</v>
      </c>
      <c r="E1230" s="192" t="s">
        <v>388</v>
      </c>
      <c r="F1230" s="192" t="s">
        <v>314</v>
      </c>
      <c r="G1230" s="192" t="s">
        <v>389</v>
      </c>
      <c r="H1230" s="192" t="s">
        <v>390</v>
      </c>
      <c r="I1230" s="192"/>
      <c r="J1230" s="192" t="s">
        <v>480</v>
      </c>
      <c r="K1230" s="192"/>
      <c r="L1230" s="192"/>
      <c r="M1230" s="192"/>
    </row>
    <row r="1231" spans="2:13" ht="15.75">
      <c r="B1231" s="191"/>
      <c r="C1231" s="191"/>
      <c r="D1231" s="192"/>
      <c r="E1231" s="192"/>
      <c r="F1231" s="192"/>
      <c r="G1231" s="192"/>
      <c r="H1231" s="192"/>
      <c r="I1231" s="192"/>
      <c r="J1231" s="192" t="s">
        <v>481</v>
      </c>
      <c r="K1231" s="192"/>
      <c r="L1231" s="192" t="s">
        <v>392</v>
      </c>
      <c r="M1231" s="192"/>
    </row>
    <row r="1232" spans="2:13" ht="30">
      <c r="B1232" s="194" t="s">
        <v>717</v>
      </c>
      <c r="C1232" s="194"/>
      <c r="D1232" s="83" t="s">
        <v>718</v>
      </c>
      <c r="E1232" s="83" t="s">
        <v>719</v>
      </c>
      <c r="F1232" s="84" t="s">
        <v>720</v>
      </c>
      <c r="G1232" s="83" t="s">
        <v>4</v>
      </c>
      <c r="H1232" s="184">
        <v>1E-3</v>
      </c>
      <c r="I1232" s="184"/>
      <c r="J1232" s="195">
        <v>1289.44</v>
      </c>
      <c r="K1232" s="193"/>
      <c r="L1232" s="186">
        <v>1.28</v>
      </c>
      <c r="M1232" s="186"/>
    </row>
    <row r="1233" spans="2:13" ht="15">
      <c r="B1233" s="183"/>
      <c r="C1233" s="183"/>
      <c r="D1233" s="83"/>
      <c r="E1233" s="83"/>
      <c r="F1233" s="84"/>
      <c r="G1233" s="85"/>
      <c r="H1233" s="184"/>
      <c r="I1233" s="184"/>
      <c r="J1233" s="185"/>
      <c r="K1233" s="185"/>
      <c r="L1233" s="186"/>
      <c r="M1233" s="186"/>
    </row>
    <row r="1234" spans="2:13" ht="15.75">
      <c r="B1234" s="193"/>
      <c r="C1234" s="193"/>
      <c r="D1234" s="193"/>
      <c r="E1234" s="193"/>
      <c r="F1234" s="193"/>
      <c r="G1234" s="193"/>
      <c r="H1234" s="193"/>
      <c r="I1234" s="193"/>
      <c r="J1234" s="193"/>
      <c r="K1234" s="82" t="s">
        <v>273</v>
      </c>
      <c r="L1234" s="188">
        <v>1.28</v>
      </c>
      <c r="M1234" s="188"/>
    </row>
    <row r="1235" spans="2:13" ht="15">
      <c r="B1235" s="187"/>
      <c r="C1235" s="187"/>
      <c r="D1235" s="187"/>
      <c r="E1235" s="187"/>
      <c r="F1235" s="187"/>
      <c r="G1235" s="187"/>
      <c r="H1235" s="187"/>
      <c r="I1235" s="187"/>
      <c r="J1235" s="187"/>
      <c r="K1235" s="187"/>
      <c r="L1235" s="187"/>
      <c r="M1235" s="187"/>
    </row>
    <row r="1236" spans="2:13" ht="15.75">
      <c r="B1236" s="191" t="s">
        <v>506</v>
      </c>
      <c r="C1236" s="191"/>
      <c r="D1236" s="192" t="s">
        <v>383</v>
      </c>
      <c r="E1236" s="192" t="s">
        <v>388</v>
      </c>
      <c r="F1236" s="192" t="s">
        <v>314</v>
      </c>
      <c r="G1236" s="192" t="s">
        <v>389</v>
      </c>
      <c r="H1236" s="192" t="s">
        <v>390</v>
      </c>
      <c r="I1236" s="192"/>
      <c r="J1236" s="192" t="s">
        <v>480</v>
      </c>
      <c r="K1236" s="192"/>
      <c r="L1236" s="192"/>
      <c r="M1236" s="192"/>
    </row>
    <row r="1237" spans="2:13" ht="15.75">
      <c r="B1237" s="191"/>
      <c r="C1237" s="191"/>
      <c r="D1237" s="192"/>
      <c r="E1237" s="192"/>
      <c r="F1237" s="192"/>
      <c r="G1237" s="192"/>
      <c r="H1237" s="192"/>
      <c r="I1237" s="192"/>
      <c r="J1237" s="192" t="s">
        <v>481</v>
      </c>
      <c r="K1237" s="192"/>
      <c r="L1237" s="192" t="s">
        <v>392</v>
      </c>
      <c r="M1237" s="192"/>
    </row>
    <row r="1238" spans="2:13" ht="15">
      <c r="B1238" s="183"/>
      <c r="C1238" s="183"/>
      <c r="D1238" s="83"/>
      <c r="E1238" s="83"/>
      <c r="F1238" s="84"/>
      <c r="G1238" s="85"/>
      <c r="H1238" s="184"/>
      <c r="I1238" s="184"/>
      <c r="J1238" s="185"/>
      <c r="K1238" s="185"/>
      <c r="L1238" s="186"/>
      <c r="M1238" s="186"/>
    </row>
    <row r="1239" spans="2:13" ht="15.75">
      <c r="B1239" s="187" t="s">
        <v>513</v>
      </c>
      <c r="C1239" s="187"/>
      <c r="D1239" s="187"/>
      <c r="E1239" s="187"/>
      <c r="F1239" s="187"/>
      <c r="G1239" s="187"/>
      <c r="H1239" s="187"/>
      <c r="I1239" s="187"/>
      <c r="J1239" s="187"/>
      <c r="K1239" s="82" t="s">
        <v>285</v>
      </c>
      <c r="L1239" s="188">
        <v>0</v>
      </c>
      <c r="M1239" s="188"/>
    </row>
    <row r="1240" spans="2:13" ht="15">
      <c r="B1240" s="187"/>
      <c r="C1240" s="187"/>
      <c r="D1240" s="187"/>
      <c r="E1240" s="187"/>
      <c r="F1240" s="187"/>
      <c r="G1240" s="187"/>
      <c r="H1240" s="187"/>
      <c r="I1240" s="187"/>
      <c r="J1240" s="187"/>
      <c r="K1240" s="187"/>
      <c r="L1240" s="187"/>
      <c r="M1240" s="187"/>
    </row>
    <row r="1241" spans="2:13" ht="15">
      <c r="B1241" s="183"/>
      <c r="C1241" s="183"/>
      <c r="D1241" s="83"/>
      <c r="E1241" s="83"/>
      <c r="F1241" s="84"/>
      <c r="G1241" s="85"/>
      <c r="H1241" s="184"/>
      <c r="I1241" s="184"/>
      <c r="J1241" s="185"/>
      <c r="K1241" s="185"/>
      <c r="L1241" s="186"/>
      <c r="M1241" s="186"/>
    </row>
    <row r="1242" spans="2:13" ht="15.75">
      <c r="B1242" s="191" t="s">
        <v>514</v>
      </c>
      <c r="C1242" s="191"/>
      <c r="D1242" s="192" t="s">
        <v>383</v>
      </c>
      <c r="E1242" s="192" t="s">
        <v>388</v>
      </c>
      <c r="F1242" s="192" t="s">
        <v>314</v>
      </c>
      <c r="G1242" s="192" t="s">
        <v>389</v>
      </c>
      <c r="H1242" s="192" t="s">
        <v>390</v>
      </c>
      <c r="I1242" s="192"/>
      <c r="J1242" s="192" t="s">
        <v>480</v>
      </c>
      <c r="K1242" s="192"/>
      <c r="L1242" s="192"/>
      <c r="M1242" s="192"/>
    </row>
    <row r="1243" spans="2:13" ht="15.75">
      <c r="B1243" s="191"/>
      <c r="C1243" s="191"/>
      <c r="D1243" s="192"/>
      <c r="E1243" s="192"/>
      <c r="F1243" s="192"/>
      <c r="G1243" s="192"/>
      <c r="H1243" s="192"/>
      <c r="I1243" s="192"/>
      <c r="J1243" s="192" t="s">
        <v>481</v>
      </c>
      <c r="K1243" s="192"/>
      <c r="L1243" s="192" t="s">
        <v>392</v>
      </c>
      <c r="M1243" s="192"/>
    </row>
    <row r="1244" spans="2:13" ht="15">
      <c r="B1244" s="183"/>
      <c r="C1244" s="183"/>
      <c r="D1244" s="83"/>
      <c r="E1244" s="83"/>
      <c r="F1244" s="84"/>
      <c r="G1244" s="85"/>
      <c r="H1244" s="184"/>
      <c r="I1244" s="184"/>
      <c r="J1244" s="185"/>
      <c r="K1244" s="185"/>
      <c r="L1244" s="186"/>
      <c r="M1244" s="186"/>
    </row>
    <row r="1245" spans="2:13" ht="15.75">
      <c r="B1245" s="187" t="s">
        <v>515</v>
      </c>
      <c r="C1245" s="187"/>
      <c r="D1245" s="187"/>
      <c r="E1245" s="187"/>
      <c r="F1245" s="187"/>
      <c r="G1245" s="187"/>
      <c r="H1245" s="187"/>
      <c r="I1245" s="187"/>
      <c r="J1245" s="187"/>
      <c r="K1245" s="82" t="s">
        <v>291</v>
      </c>
      <c r="L1245" s="188">
        <v>0</v>
      </c>
      <c r="M1245" s="188"/>
    </row>
    <row r="1246" spans="2:13" ht="15">
      <c r="B1246" s="189"/>
      <c r="C1246" s="189"/>
      <c r="D1246" s="189"/>
      <c r="E1246" s="189"/>
      <c r="F1246" s="189"/>
      <c r="G1246" s="189"/>
      <c r="H1246" s="189"/>
      <c r="I1246" s="189"/>
      <c r="J1246" s="189"/>
      <c r="K1246" s="189"/>
      <c r="L1246" s="186"/>
      <c r="M1246" s="186"/>
    </row>
    <row r="1247" spans="2:13" ht="15.75">
      <c r="B1247" s="190" t="s">
        <v>516</v>
      </c>
      <c r="C1247" s="190"/>
      <c r="D1247" s="190"/>
      <c r="E1247" s="190"/>
      <c r="F1247" s="190"/>
      <c r="G1247" s="190"/>
      <c r="H1247" s="190"/>
      <c r="I1247" s="190"/>
      <c r="J1247" s="190"/>
      <c r="K1247" s="190"/>
      <c r="L1247" s="188">
        <v>42.1</v>
      </c>
      <c r="M1247" s="188"/>
    </row>
    <row r="1248" spans="2:13">
      <c r="B1248" s="180"/>
      <c r="C1248" s="180"/>
      <c r="D1248" s="180"/>
      <c r="E1248" s="180"/>
      <c r="F1248" s="180"/>
      <c r="G1248" s="180"/>
      <c r="H1248" s="180"/>
      <c r="I1248" s="180"/>
      <c r="J1248" s="180"/>
      <c r="K1248" s="180"/>
      <c r="L1248" s="180"/>
      <c r="M1248" s="180"/>
    </row>
    <row r="1249" spans="2:13" ht="15.75">
      <c r="B1249" s="181" t="s">
        <v>517</v>
      </c>
      <c r="C1249" s="181"/>
      <c r="D1249" s="181"/>
      <c r="E1249" s="181"/>
      <c r="F1249" s="181"/>
      <c r="G1249" s="181"/>
      <c r="H1249" s="181"/>
      <c r="I1249" s="181"/>
      <c r="J1249" s="181"/>
      <c r="K1249" s="181"/>
      <c r="L1249" s="181"/>
      <c r="M1249" s="181"/>
    </row>
    <row r="1250" spans="2:13" ht="15">
      <c r="B1250" s="182" t="s">
        <v>742</v>
      </c>
      <c r="C1250" s="182"/>
      <c r="D1250" s="182"/>
      <c r="E1250" s="182"/>
      <c r="F1250" s="182"/>
      <c r="G1250" s="182"/>
      <c r="H1250" s="182"/>
      <c r="I1250" s="182"/>
      <c r="J1250" s="182"/>
      <c r="K1250" s="182"/>
      <c r="L1250" s="182"/>
      <c r="M1250" s="182"/>
    </row>
    <row r="1252" spans="2:13" ht="15.75">
      <c r="B1252" s="207"/>
      <c r="C1252" s="208" t="s">
        <v>378</v>
      </c>
      <c r="D1252" s="209" t="s">
        <v>379</v>
      </c>
      <c r="E1252" s="209"/>
      <c r="F1252" s="209"/>
      <c r="G1252" s="209"/>
      <c r="H1252" s="209"/>
      <c r="I1252" s="209"/>
      <c r="J1252" s="209"/>
      <c r="K1252" s="209"/>
      <c r="L1252" s="209"/>
      <c r="M1252" s="209"/>
    </row>
    <row r="1253" spans="2:13" ht="15.75">
      <c r="B1253" s="207"/>
      <c r="C1253" s="208"/>
      <c r="D1253" s="81" t="s">
        <v>184</v>
      </c>
      <c r="E1253" s="210" t="s">
        <v>743</v>
      </c>
      <c r="F1253" s="210"/>
      <c r="G1253" s="210"/>
      <c r="H1253" s="210"/>
      <c r="I1253" s="210"/>
      <c r="J1253" s="210"/>
      <c r="K1253" s="81" t="s">
        <v>381</v>
      </c>
      <c r="L1253" s="208" t="s">
        <v>382</v>
      </c>
      <c r="M1253" s="208"/>
    </row>
    <row r="1254" spans="2:13" ht="15.75">
      <c r="B1254" s="207"/>
      <c r="C1254" s="208"/>
      <c r="D1254" s="81" t="s">
        <v>383</v>
      </c>
      <c r="E1254" s="208" t="s">
        <v>520</v>
      </c>
      <c r="F1254" s="208"/>
      <c r="G1254" s="208"/>
      <c r="H1254" s="208"/>
      <c r="I1254" s="208"/>
      <c r="J1254" s="208"/>
      <c r="K1254" s="81" t="s">
        <v>385</v>
      </c>
      <c r="L1254" s="211" t="s">
        <v>386</v>
      </c>
      <c r="M1254" s="211"/>
    </row>
    <row r="1255" spans="2:13" ht="15.75">
      <c r="B1255" s="190" t="s">
        <v>744</v>
      </c>
      <c r="C1255" s="190"/>
      <c r="D1255" s="190"/>
      <c r="E1255" s="190"/>
      <c r="F1255" s="190"/>
      <c r="G1255" s="190"/>
      <c r="H1255" s="190"/>
      <c r="I1255" s="190"/>
      <c r="J1255" s="190"/>
      <c r="K1255" s="190"/>
      <c r="L1255" s="190"/>
      <c r="M1255" s="190"/>
    </row>
    <row r="1256" spans="2:13" ht="15.75">
      <c r="B1256" s="191" t="s">
        <v>307</v>
      </c>
      <c r="C1256" s="191"/>
      <c r="D1256" s="82" t="s">
        <v>383</v>
      </c>
      <c r="E1256" s="82" t="s">
        <v>388</v>
      </c>
      <c r="F1256" s="82" t="s">
        <v>314</v>
      </c>
      <c r="G1256" s="82" t="s">
        <v>389</v>
      </c>
      <c r="H1256" s="192" t="s">
        <v>390</v>
      </c>
      <c r="I1256" s="192"/>
      <c r="J1256" s="192" t="s">
        <v>391</v>
      </c>
      <c r="K1256" s="192"/>
      <c r="L1256" s="192" t="s">
        <v>392</v>
      </c>
      <c r="M1256" s="192"/>
    </row>
    <row r="1257" spans="2:13" ht="15">
      <c r="B1257" s="194" t="s">
        <v>642</v>
      </c>
      <c r="C1257" s="194"/>
      <c r="D1257" s="83" t="s">
        <v>312</v>
      </c>
      <c r="E1257" s="83" t="s">
        <v>395</v>
      </c>
      <c r="F1257" s="84" t="s">
        <v>643</v>
      </c>
      <c r="G1257" s="83" t="s">
        <v>309</v>
      </c>
      <c r="H1257" s="184">
        <v>2</v>
      </c>
      <c r="I1257" s="184"/>
      <c r="J1257" s="195">
        <v>35.29</v>
      </c>
      <c r="K1257" s="193"/>
      <c r="L1257" s="186">
        <v>70.58</v>
      </c>
      <c r="M1257" s="186"/>
    </row>
    <row r="1258" spans="2:13" ht="15">
      <c r="B1258" s="194" t="s">
        <v>702</v>
      </c>
      <c r="C1258" s="194"/>
      <c r="D1258" s="83" t="s">
        <v>312</v>
      </c>
      <c r="E1258" s="83" t="s">
        <v>395</v>
      </c>
      <c r="F1258" s="84" t="s">
        <v>703</v>
      </c>
      <c r="G1258" s="83" t="s">
        <v>309</v>
      </c>
      <c r="H1258" s="184">
        <v>1</v>
      </c>
      <c r="I1258" s="184"/>
      <c r="J1258" s="195">
        <v>58.43</v>
      </c>
      <c r="K1258" s="193"/>
      <c r="L1258" s="186">
        <v>58.43</v>
      </c>
      <c r="M1258" s="186"/>
    </row>
    <row r="1259" spans="2:13" ht="15">
      <c r="B1259" s="194" t="s">
        <v>704</v>
      </c>
      <c r="C1259" s="194"/>
      <c r="D1259" s="83" t="s">
        <v>312</v>
      </c>
      <c r="E1259" s="83" t="s">
        <v>395</v>
      </c>
      <c r="F1259" s="84" t="s">
        <v>705</v>
      </c>
      <c r="G1259" s="83" t="s">
        <v>309</v>
      </c>
      <c r="H1259" s="184">
        <v>1</v>
      </c>
      <c r="I1259" s="184"/>
      <c r="J1259" s="195">
        <v>45.050000000000004</v>
      </c>
      <c r="K1259" s="193"/>
      <c r="L1259" s="186">
        <v>45.05</v>
      </c>
      <c r="M1259" s="186"/>
    </row>
    <row r="1260" spans="2:13" ht="15">
      <c r="B1260" s="183"/>
      <c r="C1260" s="183"/>
      <c r="D1260" s="83"/>
      <c r="E1260" s="83"/>
      <c r="F1260" s="84"/>
      <c r="G1260" s="85"/>
      <c r="H1260" s="184"/>
      <c r="I1260" s="184"/>
      <c r="J1260" s="185"/>
      <c r="K1260" s="185"/>
      <c r="L1260" s="186"/>
      <c r="M1260" s="186"/>
    </row>
    <row r="1261" spans="2:13" ht="15.75">
      <c r="B1261" s="187" t="s">
        <v>473</v>
      </c>
      <c r="C1261" s="187"/>
      <c r="D1261" s="187"/>
      <c r="E1261" s="187"/>
      <c r="F1261" s="187"/>
      <c r="G1261" s="187"/>
      <c r="H1261" s="187"/>
      <c r="I1261" s="187"/>
      <c r="J1261" s="187"/>
      <c r="K1261" s="82" t="s">
        <v>250</v>
      </c>
      <c r="L1261" s="206">
        <v>174.06</v>
      </c>
      <c r="M1261" s="206"/>
    </row>
    <row r="1262" spans="2:13" ht="15">
      <c r="B1262" s="187"/>
      <c r="C1262" s="187"/>
      <c r="D1262" s="187"/>
      <c r="E1262" s="187"/>
      <c r="F1262" s="187"/>
      <c r="G1262" s="187"/>
      <c r="H1262" s="187"/>
      <c r="I1262" s="187"/>
      <c r="J1262" s="187"/>
      <c r="K1262" s="187"/>
      <c r="L1262" s="187"/>
      <c r="M1262" s="187"/>
    </row>
    <row r="1263" spans="2:13">
      <c r="B1263" s="191" t="s">
        <v>474</v>
      </c>
      <c r="C1263" s="191"/>
      <c r="D1263" s="192" t="s">
        <v>383</v>
      </c>
      <c r="E1263" s="192" t="s">
        <v>388</v>
      </c>
      <c r="F1263" s="192" t="s">
        <v>314</v>
      </c>
      <c r="G1263" s="192" t="s">
        <v>389</v>
      </c>
      <c r="H1263" s="192" t="s">
        <v>521</v>
      </c>
      <c r="I1263" s="192"/>
      <c r="J1263" s="192" t="s">
        <v>475</v>
      </c>
      <c r="K1263" s="192"/>
      <c r="L1263" s="205" t="s">
        <v>392</v>
      </c>
      <c r="M1263" s="192"/>
    </row>
    <row r="1264" spans="2:13">
      <c r="B1264" s="191"/>
      <c r="C1264" s="191"/>
      <c r="D1264" s="192"/>
      <c r="E1264" s="192"/>
      <c r="F1264" s="192"/>
      <c r="G1264" s="192"/>
      <c r="H1264" s="192"/>
      <c r="I1264" s="192"/>
      <c r="J1264" s="192"/>
      <c r="K1264" s="192"/>
      <c r="L1264" s="192"/>
      <c r="M1264" s="192"/>
    </row>
    <row r="1265" spans="2:13" ht="30">
      <c r="B1265" s="194" t="s">
        <v>710</v>
      </c>
      <c r="C1265" s="194"/>
      <c r="D1265" s="83" t="s">
        <v>312</v>
      </c>
      <c r="E1265" s="83" t="s">
        <v>711</v>
      </c>
      <c r="F1265" s="84" t="s">
        <v>712</v>
      </c>
      <c r="G1265" s="83" t="s">
        <v>676</v>
      </c>
      <c r="H1265" s="184">
        <v>1</v>
      </c>
      <c r="I1265" s="184"/>
      <c r="J1265" s="195">
        <v>351.13</v>
      </c>
      <c r="K1265" s="193"/>
      <c r="L1265" s="186">
        <v>351.13</v>
      </c>
      <c r="M1265" s="186"/>
    </row>
    <row r="1266" spans="2:13" ht="30">
      <c r="B1266" s="194" t="s">
        <v>715</v>
      </c>
      <c r="C1266" s="194"/>
      <c r="D1266" s="83" t="s">
        <v>312</v>
      </c>
      <c r="E1266" s="83" t="s">
        <v>711</v>
      </c>
      <c r="F1266" s="84" t="s">
        <v>716</v>
      </c>
      <c r="G1266" s="83" t="s">
        <v>676</v>
      </c>
      <c r="H1266" s="184">
        <v>1</v>
      </c>
      <c r="I1266" s="184"/>
      <c r="J1266" s="195">
        <v>147.66999999999999</v>
      </c>
      <c r="K1266" s="193"/>
      <c r="L1266" s="186">
        <v>147.66999999999999</v>
      </c>
      <c r="M1266" s="186"/>
    </row>
    <row r="1267" spans="2:13" ht="15">
      <c r="B1267" s="194"/>
      <c r="C1267" s="194"/>
      <c r="D1267" s="83"/>
      <c r="E1267" s="83"/>
      <c r="F1267" s="83"/>
      <c r="G1267" s="83"/>
      <c r="H1267" s="201"/>
      <c r="I1267" s="202"/>
      <c r="J1267" s="203"/>
      <c r="K1267" s="204"/>
      <c r="L1267" s="186"/>
      <c r="M1267" s="186"/>
    </row>
    <row r="1268" spans="2:13" ht="15.75">
      <c r="B1268" s="187" t="s">
        <v>478</v>
      </c>
      <c r="C1268" s="187"/>
      <c r="D1268" s="187"/>
      <c r="E1268" s="187"/>
      <c r="F1268" s="187"/>
      <c r="G1268" s="187"/>
      <c r="H1268" s="187"/>
      <c r="I1268" s="187"/>
      <c r="J1268" s="187"/>
      <c r="K1268" s="82" t="s">
        <v>251</v>
      </c>
      <c r="L1268" s="205">
        <v>498.79999999999995</v>
      </c>
      <c r="M1268" s="192"/>
    </row>
    <row r="1269" spans="2:13" ht="15">
      <c r="B1269" s="187"/>
      <c r="C1269" s="187"/>
      <c r="D1269" s="187"/>
      <c r="E1269" s="187"/>
      <c r="F1269" s="187"/>
      <c r="G1269" s="187"/>
      <c r="H1269" s="187"/>
      <c r="I1269" s="187"/>
      <c r="J1269" s="187"/>
      <c r="K1269" s="187"/>
      <c r="L1269" s="187"/>
      <c r="M1269" s="187"/>
    </row>
    <row r="1270" spans="2:13" ht="15.75">
      <c r="B1270" s="196" t="s">
        <v>684</v>
      </c>
      <c r="C1270" s="197"/>
      <c r="D1270" s="197"/>
      <c r="E1270" s="197"/>
      <c r="F1270" s="197"/>
      <c r="G1270" s="197"/>
      <c r="H1270" s="197"/>
      <c r="I1270" s="197"/>
      <c r="J1270" s="197"/>
      <c r="K1270" s="198"/>
      <c r="L1270" s="199">
        <v>672.8599999999999</v>
      </c>
      <c r="M1270" s="200"/>
    </row>
    <row r="1271" spans="2:13" ht="15">
      <c r="B1271" s="196" t="s">
        <v>685</v>
      </c>
      <c r="C1271" s="197"/>
      <c r="D1271" s="197"/>
      <c r="E1271" s="197"/>
      <c r="F1271" s="197"/>
      <c r="G1271" s="197"/>
      <c r="H1271" s="197"/>
      <c r="I1271" s="197"/>
      <c r="J1271" s="197"/>
      <c r="K1271" s="198"/>
      <c r="L1271" s="86">
        <v>80</v>
      </c>
      <c r="M1271" s="86" t="s">
        <v>382</v>
      </c>
    </row>
    <row r="1272" spans="2:13" ht="15.75">
      <c r="B1272" s="187" t="s">
        <v>686</v>
      </c>
      <c r="C1272" s="187"/>
      <c r="D1272" s="187"/>
      <c r="E1272" s="187"/>
      <c r="F1272" s="187"/>
      <c r="G1272" s="187"/>
      <c r="H1272" s="187"/>
      <c r="I1272" s="187"/>
      <c r="J1272" s="187"/>
      <c r="K1272" s="114" t="s">
        <v>687</v>
      </c>
      <c r="L1272" s="199">
        <v>8.41</v>
      </c>
      <c r="M1272" s="200"/>
    </row>
    <row r="1273" spans="2:13" ht="15">
      <c r="B1273" s="187"/>
      <c r="C1273" s="187"/>
      <c r="D1273" s="187"/>
      <c r="E1273" s="187"/>
      <c r="F1273" s="187"/>
      <c r="G1273" s="187"/>
      <c r="H1273" s="187"/>
      <c r="I1273" s="187"/>
      <c r="J1273" s="187"/>
      <c r="K1273" s="187"/>
      <c r="L1273" s="187"/>
      <c r="M1273" s="187"/>
    </row>
    <row r="1274" spans="2:13" ht="15.75">
      <c r="B1274" s="191" t="s">
        <v>479</v>
      </c>
      <c r="C1274" s="191"/>
      <c r="D1274" s="192" t="s">
        <v>383</v>
      </c>
      <c r="E1274" s="192" t="s">
        <v>388</v>
      </c>
      <c r="F1274" s="192" t="s">
        <v>314</v>
      </c>
      <c r="G1274" s="192" t="s">
        <v>389</v>
      </c>
      <c r="H1274" s="192" t="s">
        <v>390</v>
      </c>
      <c r="I1274" s="192"/>
      <c r="J1274" s="192" t="s">
        <v>480</v>
      </c>
      <c r="K1274" s="192"/>
      <c r="L1274" s="192"/>
      <c r="M1274" s="192"/>
    </row>
    <row r="1275" spans="2:13" ht="15.75">
      <c r="B1275" s="191"/>
      <c r="C1275" s="191"/>
      <c r="D1275" s="192"/>
      <c r="E1275" s="192"/>
      <c r="F1275" s="192"/>
      <c r="G1275" s="192"/>
      <c r="H1275" s="192"/>
      <c r="I1275" s="192"/>
      <c r="J1275" s="192" t="s">
        <v>481</v>
      </c>
      <c r="K1275" s="192"/>
      <c r="L1275" s="192" t="s">
        <v>392</v>
      </c>
      <c r="M1275" s="192"/>
    </row>
    <row r="1276" spans="2:13" ht="15">
      <c r="B1276" s="183"/>
      <c r="C1276" s="183"/>
      <c r="D1276" s="83"/>
      <c r="E1276" s="83"/>
      <c r="F1276" s="84"/>
      <c r="G1276" s="85"/>
      <c r="H1276" s="184"/>
      <c r="I1276" s="184"/>
      <c r="J1276" s="185"/>
      <c r="K1276" s="185"/>
      <c r="L1276" s="186"/>
      <c r="M1276" s="186"/>
    </row>
    <row r="1277" spans="2:13" ht="15.75">
      <c r="B1277" s="193"/>
      <c r="C1277" s="193"/>
      <c r="D1277" s="193"/>
      <c r="E1277" s="193"/>
      <c r="F1277" s="193"/>
      <c r="G1277" s="193"/>
      <c r="H1277" s="193"/>
      <c r="I1277" s="193"/>
      <c r="J1277" s="193"/>
      <c r="K1277" s="82" t="s">
        <v>273</v>
      </c>
      <c r="L1277" s="188">
        <v>0</v>
      </c>
      <c r="M1277" s="188"/>
    </row>
    <row r="1278" spans="2:13" ht="15">
      <c r="B1278" s="187"/>
      <c r="C1278" s="187"/>
      <c r="D1278" s="187"/>
      <c r="E1278" s="187"/>
      <c r="F1278" s="187"/>
      <c r="G1278" s="187"/>
      <c r="H1278" s="187"/>
      <c r="I1278" s="187"/>
      <c r="J1278" s="187"/>
      <c r="K1278" s="187"/>
      <c r="L1278" s="187"/>
      <c r="M1278" s="187"/>
    </row>
    <row r="1279" spans="2:13" ht="15.75">
      <c r="B1279" s="191" t="s">
        <v>506</v>
      </c>
      <c r="C1279" s="191"/>
      <c r="D1279" s="192" t="s">
        <v>383</v>
      </c>
      <c r="E1279" s="192" t="s">
        <v>388</v>
      </c>
      <c r="F1279" s="192" t="s">
        <v>314</v>
      </c>
      <c r="G1279" s="192" t="s">
        <v>389</v>
      </c>
      <c r="H1279" s="192" t="s">
        <v>390</v>
      </c>
      <c r="I1279" s="192"/>
      <c r="J1279" s="192" t="s">
        <v>480</v>
      </c>
      <c r="K1279" s="192"/>
      <c r="L1279" s="192"/>
      <c r="M1279" s="192"/>
    </row>
    <row r="1280" spans="2:13" ht="15.75">
      <c r="B1280" s="191"/>
      <c r="C1280" s="191"/>
      <c r="D1280" s="192"/>
      <c r="E1280" s="192"/>
      <c r="F1280" s="192"/>
      <c r="G1280" s="192"/>
      <c r="H1280" s="192"/>
      <c r="I1280" s="192"/>
      <c r="J1280" s="192" t="s">
        <v>481</v>
      </c>
      <c r="K1280" s="192"/>
      <c r="L1280" s="192" t="s">
        <v>392</v>
      </c>
      <c r="M1280" s="192"/>
    </row>
    <row r="1281" spans="2:13" ht="15">
      <c r="B1281" s="183"/>
      <c r="C1281" s="183"/>
      <c r="D1281" s="83"/>
      <c r="E1281" s="83"/>
      <c r="F1281" s="84"/>
      <c r="G1281" s="85"/>
      <c r="H1281" s="184"/>
      <c r="I1281" s="184"/>
      <c r="J1281" s="185"/>
      <c r="K1281" s="185"/>
      <c r="L1281" s="186"/>
      <c r="M1281" s="186"/>
    </row>
    <row r="1282" spans="2:13" ht="15.75">
      <c r="B1282" s="187" t="s">
        <v>513</v>
      </c>
      <c r="C1282" s="187"/>
      <c r="D1282" s="187"/>
      <c r="E1282" s="187"/>
      <c r="F1282" s="187"/>
      <c r="G1282" s="187"/>
      <c r="H1282" s="187"/>
      <c r="I1282" s="187"/>
      <c r="J1282" s="187"/>
      <c r="K1282" s="82" t="s">
        <v>285</v>
      </c>
      <c r="L1282" s="188">
        <v>0</v>
      </c>
      <c r="M1282" s="188"/>
    </row>
    <row r="1283" spans="2:13" ht="15">
      <c r="B1283" s="187"/>
      <c r="C1283" s="187"/>
      <c r="D1283" s="187"/>
      <c r="E1283" s="187"/>
      <c r="F1283" s="187"/>
      <c r="G1283" s="187"/>
      <c r="H1283" s="187"/>
      <c r="I1283" s="187"/>
      <c r="J1283" s="187"/>
      <c r="K1283" s="187"/>
      <c r="L1283" s="187"/>
      <c r="M1283" s="187"/>
    </row>
    <row r="1284" spans="2:13" ht="15">
      <c r="B1284" s="183"/>
      <c r="C1284" s="183"/>
      <c r="D1284" s="83"/>
      <c r="E1284" s="83"/>
      <c r="F1284" s="84"/>
      <c r="G1284" s="85"/>
      <c r="H1284" s="184"/>
      <c r="I1284" s="184"/>
      <c r="J1284" s="185"/>
      <c r="K1284" s="185"/>
      <c r="L1284" s="186"/>
      <c r="M1284" s="186"/>
    </row>
    <row r="1285" spans="2:13" ht="15.75">
      <c r="B1285" s="191" t="s">
        <v>514</v>
      </c>
      <c r="C1285" s="191"/>
      <c r="D1285" s="192" t="s">
        <v>383</v>
      </c>
      <c r="E1285" s="192" t="s">
        <v>388</v>
      </c>
      <c r="F1285" s="192" t="s">
        <v>314</v>
      </c>
      <c r="G1285" s="192" t="s">
        <v>389</v>
      </c>
      <c r="H1285" s="192" t="s">
        <v>390</v>
      </c>
      <c r="I1285" s="192"/>
      <c r="J1285" s="192" t="s">
        <v>480</v>
      </c>
      <c r="K1285" s="192"/>
      <c r="L1285" s="192"/>
      <c r="M1285" s="192"/>
    </row>
    <row r="1286" spans="2:13" ht="15.75">
      <c r="B1286" s="191"/>
      <c r="C1286" s="191"/>
      <c r="D1286" s="192"/>
      <c r="E1286" s="192"/>
      <c r="F1286" s="192"/>
      <c r="G1286" s="192"/>
      <c r="H1286" s="192"/>
      <c r="I1286" s="192"/>
      <c r="J1286" s="192" t="s">
        <v>481</v>
      </c>
      <c r="K1286" s="192"/>
      <c r="L1286" s="192" t="s">
        <v>392</v>
      </c>
      <c r="M1286" s="192"/>
    </row>
    <row r="1287" spans="2:13" ht="15">
      <c r="B1287" s="183"/>
      <c r="C1287" s="183"/>
      <c r="D1287" s="83"/>
      <c r="E1287" s="83"/>
      <c r="F1287" s="84"/>
      <c r="G1287" s="85"/>
      <c r="H1287" s="184"/>
      <c r="I1287" s="184"/>
      <c r="J1287" s="185"/>
      <c r="K1287" s="185"/>
      <c r="L1287" s="186"/>
      <c r="M1287" s="186"/>
    </row>
    <row r="1288" spans="2:13" ht="15.75">
      <c r="B1288" s="187" t="s">
        <v>515</v>
      </c>
      <c r="C1288" s="187"/>
      <c r="D1288" s="187"/>
      <c r="E1288" s="187"/>
      <c r="F1288" s="187"/>
      <c r="G1288" s="187"/>
      <c r="H1288" s="187"/>
      <c r="I1288" s="187"/>
      <c r="J1288" s="187"/>
      <c r="K1288" s="82" t="s">
        <v>291</v>
      </c>
      <c r="L1288" s="188">
        <v>0</v>
      </c>
      <c r="M1288" s="188"/>
    </row>
    <row r="1289" spans="2:13" ht="15">
      <c r="B1289" s="189"/>
      <c r="C1289" s="189"/>
      <c r="D1289" s="189"/>
      <c r="E1289" s="189"/>
      <c r="F1289" s="189"/>
      <c r="G1289" s="189"/>
      <c r="H1289" s="189"/>
      <c r="I1289" s="189"/>
      <c r="J1289" s="189"/>
      <c r="K1289" s="189"/>
      <c r="L1289" s="186"/>
      <c r="M1289" s="186"/>
    </row>
    <row r="1290" spans="2:13" ht="15.75">
      <c r="B1290" s="190" t="s">
        <v>516</v>
      </c>
      <c r="C1290" s="190"/>
      <c r="D1290" s="190"/>
      <c r="E1290" s="190"/>
      <c r="F1290" s="190"/>
      <c r="G1290" s="190"/>
      <c r="H1290" s="190"/>
      <c r="I1290" s="190"/>
      <c r="J1290" s="190"/>
      <c r="K1290" s="190"/>
      <c r="L1290" s="188">
        <v>8.41</v>
      </c>
      <c r="M1290" s="188"/>
    </row>
    <row r="1291" spans="2:13">
      <c r="B1291" s="180"/>
      <c r="C1291" s="180"/>
      <c r="D1291" s="180"/>
      <c r="E1291" s="180"/>
      <c r="F1291" s="180"/>
      <c r="G1291" s="180"/>
      <c r="H1291" s="180"/>
      <c r="I1291" s="180"/>
      <c r="J1291" s="180"/>
      <c r="K1291" s="180"/>
      <c r="L1291" s="180"/>
      <c r="M1291" s="180"/>
    </row>
    <row r="1292" spans="2:13" ht="15.75">
      <c r="B1292" s="181" t="s">
        <v>517</v>
      </c>
      <c r="C1292" s="181"/>
      <c r="D1292" s="181"/>
      <c r="E1292" s="181"/>
      <c r="F1292" s="181"/>
      <c r="G1292" s="181"/>
      <c r="H1292" s="181"/>
      <c r="I1292" s="181"/>
      <c r="J1292" s="181"/>
      <c r="K1292" s="181"/>
      <c r="L1292" s="181"/>
      <c r="M1292" s="181"/>
    </row>
    <row r="1293" spans="2:13" ht="15">
      <c r="B1293" s="182" t="s">
        <v>745</v>
      </c>
      <c r="C1293" s="182"/>
      <c r="D1293" s="182"/>
      <c r="E1293" s="182"/>
      <c r="F1293" s="182"/>
      <c r="G1293" s="182"/>
      <c r="H1293" s="182"/>
      <c r="I1293" s="182"/>
      <c r="J1293" s="182"/>
      <c r="K1293" s="182"/>
      <c r="L1293" s="182"/>
      <c r="M1293" s="182"/>
    </row>
    <row r="1295" spans="2:13" ht="15.75">
      <c r="B1295" s="207"/>
      <c r="C1295" s="208" t="s">
        <v>378</v>
      </c>
      <c r="D1295" s="209" t="s">
        <v>379</v>
      </c>
      <c r="E1295" s="209"/>
      <c r="F1295" s="209"/>
      <c r="G1295" s="209"/>
      <c r="H1295" s="209"/>
      <c r="I1295" s="209"/>
      <c r="J1295" s="209"/>
      <c r="K1295" s="209"/>
      <c r="L1295" s="209"/>
      <c r="M1295" s="209"/>
    </row>
    <row r="1296" spans="2:13" ht="15.75">
      <c r="B1296" s="207"/>
      <c r="C1296" s="208"/>
      <c r="D1296" s="81" t="s">
        <v>184</v>
      </c>
      <c r="E1296" s="210" t="s">
        <v>746</v>
      </c>
      <c r="F1296" s="210"/>
      <c r="G1296" s="210"/>
      <c r="H1296" s="210"/>
      <c r="I1296" s="210"/>
      <c r="J1296" s="210"/>
      <c r="K1296" s="81" t="s">
        <v>381</v>
      </c>
      <c r="L1296" s="208" t="s">
        <v>731</v>
      </c>
      <c r="M1296" s="208"/>
    </row>
    <row r="1297" spans="2:13" ht="15.75">
      <c r="B1297" s="207"/>
      <c r="C1297" s="208"/>
      <c r="D1297" s="81" t="s">
        <v>383</v>
      </c>
      <c r="E1297" s="208" t="s">
        <v>732</v>
      </c>
      <c r="F1297" s="208"/>
      <c r="G1297" s="208"/>
      <c r="H1297" s="208"/>
      <c r="I1297" s="208"/>
      <c r="J1297" s="208"/>
      <c r="K1297" s="81" t="s">
        <v>385</v>
      </c>
      <c r="L1297" s="211" t="s">
        <v>386</v>
      </c>
      <c r="M1297" s="211"/>
    </row>
    <row r="1298" spans="2:13" ht="15.75">
      <c r="B1298" s="190" t="s">
        <v>747</v>
      </c>
      <c r="C1298" s="190"/>
      <c r="D1298" s="190"/>
      <c r="E1298" s="190"/>
      <c r="F1298" s="190"/>
      <c r="G1298" s="190"/>
      <c r="H1298" s="190"/>
      <c r="I1298" s="190"/>
      <c r="J1298" s="190"/>
      <c r="K1298" s="190"/>
      <c r="L1298" s="190"/>
      <c r="M1298" s="190"/>
    </row>
    <row r="1299" spans="2:13" ht="15.75">
      <c r="B1299" s="191" t="s">
        <v>307</v>
      </c>
      <c r="C1299" s="191"/>
      <c r="D1299" s="82" t="s">
        <v>383</v>
      </c>
      <c r="E1299" s="82" t="s">
        <v>388</v>
      </c>
      <c r="F1299" s="82" t="s">
        <v>314</v>
      </c>
      <c r="G1299" s="82" t="s">
        <v>389</v>
      </c>
      <c r="H1299" s="192" t="s">
        <v>390</v>
      </c>
      <c r="I1299" s="192"/>
      <c r="J1299" s="192" t="s">
        <v>391</v>
      </c>
      <c r="K1299" s="192"/>
      <c r="L1299" s="192" t="s">
        <v>392</v>
      </c>
      <c r="M1299" s="192"/>
    </row>
    <row r="1300" spans="2:13" ht="15">
      <c r="B1300" s="194" t="s">
        <v>700</v>
      </c>
      <c r="C1300" s="194"/>
      <c r="D1300" s="83" t="s">
        <v>312</v>
      </c>
      <c r="E1300" s="83" t="s">
        <v>395</v>
      </c>
      <c r="F1300" s="84" t="s">
        <v>701</v>
      </c>
      <c r="G1300" s="83" t="s">
        <v>309</v>
      </c>
      <c r="H1300" s="184">
        <v>1</v>
      </c>
      <c r="I1300" s="184"/>
      <c r="J1300" s="195">
        <v>47.61</v>
      </c>
      <c r="K1300" s="193"/>
      <c r="L1300" s="186">
        <v>47.61</v>
      </c>
      <c r="M1300" s="186"/>
    </row>
    <row r="1301" spans="2:13" ht="15">
      <c r="B1301" s="194"/>
      <c r="C1301" s="194"/>
      <c r="D1301" s="83"/>
      <c r="E1301" s="83"/>
      <c r="F1301" s="84"/>
      <c r="G1301" s="83"/>
      <c r="H1301" s="184"/>
      <c r="I1301" s="184"/>
      <c r="J1301" s="195"/>
      <c r="K1301" s="193"/>
      <c r="L1301" s="186"/>
      <c r="M1301" s="186"/>
    </row>
    <row r="1302" spans="2:13" ht="15.75">
      <c r="B1302" s="187" t="s">
        <v>473</v>
      </c>
      <c r="C1302" s="187"/>
      <c r="D1302" s="187"/>
      <c r="E1302" s="187"/>
      <c r="F1302" s="187"/>
      <c r="G1302" s="187"/>
      <c r="H1302" s="187"/>
      <c r="I1302" s="187"/>
      <c r="J1302" s="187"/>
      <c r="K1302" s="82" t="s">
        <v>250</v>
      </c>
      <c r="L1302" s="206">
        <v>47.61</v>
      </c>
      <c r="M1302" s="206"/>
    </row>
    <row r="1303" spans="2:13" ht="15">
      <c r="B1303" s="187"/>
      <c r="C1303" s="187"/>
      <c r="D1303" s="187"/>
      <c r="E1303" s="187"/>
      <c r="F1303" s="187"/>
      <c r="G1303" s="187"/>
      <c r="H1303" s="187"/>
      <c r="I1303" s="187"/>
      <c r="J1303" s="187"/>
      <c r="K1303" s="187"/>
      <c r="L1303" s="187"/>
      <c r="M1303" s="187"/>
    </row>
    <row r="1304" spans="2:13">
      <c r="B1304" s="191" t="s">
        <v>474</v>
      </c>
      <c r="C1304" s="191"/>
      <c r="D1304" s="192" t="s">
        <v>383</v>
      </c>
      <c r="E1304" s="192" t="s">
        <v>388</v>
      </c>
      <c r="F1304" s="192" t="s">
        <v>314</v>
      </c>
      <c r="G1304" s="192" t="s">
        <v>389</v>
      </c>
      <c r="H1304" s="192" t="s">
        <v>521</v>
      </c>
      <c r="I1304" s="192"/>
      <c r="J1304" s="192" t="s">
        <v>475</v>
      </c>
      <c r="K1304" s="192"/>
      <c r="L1304" s="205" t="s">
        <v>392</v>
      </c>
      <c r="M1304" s="192"/>
    </row>
    <row r="1305" spans="2:13">
      <c r="B1305" s="191"/>
      <c r="C1305" s="191"/>
      <c r="D1305" s="192"/>
      <c r="E1305" s="192"/>
      <c r="F1305" s="192"/>
      <c r="G1305" s="192"/>
      <c r="H1305" s="192"/>
      <c r="I1305" s="192"/>
      <c r="J1305" s="192"/>
      <c r="K1305" s="192"/>
      <c r="L1305" s="192"/>
      <c r="M1305" s="192"/>
    </row>
    <row r="1306" spans="2:13" ht="15">
      <c r="B1306" s="194" t="s">
        <v>725</v>
      </c>
      <c r="C1306" s="194"/>
      <c r="D1306" s="83" t="s">
        <v>312</v>
      </c>
      <c r="E1306" s="83" t="s">
        <v>395</v>
      </c>
      <c r="F1306" s="84" t="s">
        <v>726</v>
      </c>
      <c r="G1306" s="83" t="s">
        <v>676</v>
      </c>
      <c r="H1306" s="184">
        <v>1</v>
      </c>
      <c r="I1306" s="184"/>
      <c r="J1306" s="195">
        <v>2217.8200000000002</v>
      </c>
      <c r="K1306" s="193"/>
      <c r="L1306" s="186">
        <v>2217.8200000000002</v>
      </c>
      <c r="M1306" s="186"/>
    </row>
    <row r="1307" spans="2:13" ht="15">
      <c r="B1307" s="194" t="s">
        <v>727</v>
      </c>
      <c r="C1307" s="194"/>
      <c r="D1307" s="83" t="s">
        <v>312</v>
      </c>
      <c r="E1307" s="83" t="s">
        <v>395</v>
      </c>
      <c r="F1307" s="84" t="s">
        <v>728</v>
      </c>
      <c r="G1307" s="83" t="s">
        <v>676</v>
      </c>
      <c r="H1307" s="184">
        <v>1</v>
      </c>
      <c r="I1307" s="184"/>
      <c r="J1307" s="195">
        <v>16</v>
      </c>
      <c r="K1307" s="193"/>
      <c r="L1307" s="186">
        <v>16</v>
      </c>
      <c r="M1307" s="186"/>
    </row>
    <row r="1308" spans="2:13" ht="15">
      <c r="B1308" s="194"/>
      <c r="C1308" s="194"/>
      <c r="D1308" s="83"/>
      <c r="E1308" s="83"/>
      <c r="F1308" s="83"/>
      <c r="G1308" s="83"/>
      <c r="H1308" s="201"/>
      <c r="I1308" s="202"/>
      <c r="J1308" s="203"/>
      <c r="K1308" s="204"/>
      <c r="L1308" s="186"/>
      <c r="M1308" s="186"/>
    </row>
    <row r="1309" spans="2:13" ht="15.75">
      <c r="B1309" s="187" t="s">
        <v>478</v>
      </c>
      <c r="C1309" s="187"/>
      <c r="D1309" s="187"/>
      <c r="E1309" s="187"/>
      <c r="F1309" s="187"/>
      <c r="G1309" s="187"/>
      <c r="H1309" s="187"/>
      <c r="I1309" s="187"/>
      <c r="J1309" s="187"/>
      <c r="K1309" s="82" t="s">
        <v>251</v>
      </c>
      <c r="L1309" s="205">
        <v>2233.8200000000002</v>
      </c>
      <c r="M1309" s="192"/>
    </row>
    <row r="1310" spans="2:13" ht="15">
      <c r="B1310" s="187"/>
      <c r="C1310" s="187"/>
      <c r="D1310" s="187"/>
      <c r="E1310" s="187"/>
      <c r="F1310" s="187"/>
      <c r="G1310" s="187"/>
      <c r="H1310" s="187"/>
      <c r="I1310" s="187"/>
      <c r="J1310" s="187"/>
      <c r="K1310" s="187"/>
      <c r="L1310" s="187"/>
      <c r="M1310" s="187"/>
    </row>
    <row r="1311" spans="2:13" ht="15.75">
      <c r="B1311" s="196" t="s">
        <v>684</v>
      </c>
      <c r="C1311" s="197"/>
      <c r="D1311" s="197"/>
      <c r="E1311" s="197"/>
      <c r="F1311" s="197"/>
      <c r="G1311" s="197"/>
      <c r="H1311" s="197"/>
      <c r="I1311" s="197"/>
      <c r="J1311" s="197"/>
      <c r="K1311" s="198"/>
      <c r="L1311" s="199">
        <v>2281.4300000000003</v>
      </c>
      <c r="M1311" s="200"/>
    </row>
    <row r="1312" spans="2:13" ht="15">
      <c r="B1312" s="196" t="s">
        <v>685</v>
      </c>
      <c r="C1312" s="197"/>
      <c r="D1312" s="197"/>
      <c r="E1312" s="197"/>
      <c r="F1312" s="197"/>
      <c r="G1312" s="197"/>
      <c r="H1312" s="197"/>
      <c r="I1312" s="197"/>
      <c r="J1312" s="197"/>
      <c r="K1312" s="198"/>
      <c r="L1312" s="115">
        <v>8100.0347544022261</v>
      </c>
      <c r="M1312" s="86" t="s">
        <v>731</v>
      </c>
    </row>
    <row r="1313" spans="2:13" ht="15.75">
      <c r="B1313" s="187" t="s">
        <v>686</v>
      </c>
      <c r="C1313" s="187"/>
      <c r="D1313" s="187"/>
      <c r="E1313" s="187"/>
      <c r="F1313" s="187"/>
      <c r="G1313" s="187"/>
      <c r="H1313" s="187"/>
      <c r="I1313" s="187"/>
      <c r="J1313" s="187"/>
      <c r="K1313" s="114" t="s">
        <v>687</v>
      </c>
      <c r="L1313" s="199">
        <v>0.28000000000000003</v>
      </c>
      <c r="M1313" s="200"/>
    </row>
    <row r="1314" spans="2:13" ht="15">
      <c r="B1314" s="187"/>
      <c r="C1314" s="187"/>
      <c r="D1314" s="187"/>
      <c r="E1314" s="187"/>
      <c r="F1314" s="187"/>
      <c r="G1314" s="187"/>
      <c r="H1314" s="187"/>
      <c r="I1314" s="187"/>
      <c r="J1314" s="187"/>
      <c r="K1314" s="187"/>
      <c r="L1314" s="187"/>
      <c r="M1314" s="187"/>
    </row>
    <row r="1315" spans="2:13" ht="15.75">
      <c r="B1315" s="191" t="s">
        <v>479</v>
      </c>
      <c r="C1315" s="191"/>
      <c r="D1315" s="192" t="s">
        <v>383</v>
      </c>
      <c r="E1315" s="192" t="s">
        <v>388</v>
      </c>
      <c r="F1315" s="192" t="s">
        <v>314</v>
      </c>
      <c r="G1315" s="192" t="s">
        <v>389</v>
      </c>
      <c r="H1315" s="192" t="s">
        <v>390</v>
      </c>
      <c r="I1315" s="192"/>
      <c r="J1315" s="192" t="s">
        <v>480</v>
      </c>
      <c r="K1315" s="192"/>
      <c r="L1315" s="192"/>
      <c r="M1315" s="192"/>
    </row>
    <row r="1316" spans="2:13" ht="15.75">
      <c r="B1316" s="191"/>
      <c r="C1316" s="191"/>
      <c r="D1316" s="192"/>
      <c r="E1316" s="192"/>
      <c r="F1316" s="192"/>
      <c r="G1316" s="192"/>
      <c r="H1316" s="192"/>
      <c r="I1316" s="192"/>
      <c r="J1316" s="192" t="s">
        <v>481</v>
      </c>
      <c r="K1316" s="192"/>
      <c r="L1316" s="192" t="s">
        <v>392</v>
      </c>
      <c r="M1316" s="192"/>
    </row>
    <row r="1317" spans="2:13" ht="15">
      <c r="B1317" s="183"/>
      <c r="C1317" s="183"/>
      <c r="D1317" s="83"/>
      <c r="E1317" s="83"/>
      <c r="F1317" s="84"/>
      <c r="G1317" s="85"/>
      <c r="H1317" s="184"/>
      <c r="I1317" s="184"/>
      <c r="J1317" s="185"/>
      <c r="K1317" s="185"/>
      <c r="L1317" s="186"/>
      <c r="M1317" s="186"/>
    </row>
    <row r="1318" spans="2:13" ht="15.75">
      <c r="B1318" s="193"/>
      <c r="C1318" s="193"/>
      <c r="D1318" s="193"/>
      <c r="E1318" s="193"/>
      <c r="F1318" s="193"/>
      <c r="G1318" s="193"/>
      <c r="H1318" s="193"/>
      <c r="I1318" s="193"/>
      <c r="J1318" s="193"/>
      <c r="K1318" s="82" t="s">
        <v>273</v>
      </c>
      <c r="L1318" s="188">
        <v>0</v>
      </c>
      <c r="M1318" s="188"/>
    </row>
    <row r="1319" spans="2:13" ht="15">
      <c r="B1319" s="187"/>
      <c r="C1319" s="187"/>
      <c r="D1319" s="187"/>
      <c r="E1319" s="187"/>
      <c r="F1319" s="187"/>
      <c r="G1319" s="187"/>
      <c r="H1319" s="187"/>
      <c r="I1319" s="187"/>
      <c r="J1319" s="187"/>
      <c r="K1319" s="187"/>
      <c r="L1319" s="187"/>
      <c r="M1319" s="187"/>
    </row>
    <row r="1320" spans="2:13" ht="15.75">
      <c r="B1320" s="191" t="s">
        <v>506</v>
      </c>
      <c r="C1320" s="191"/>
      <c r="D1320" s="192" t="s">
        <v>383</v>
      </c>
      <c r="E1320" s="192" t="s">
        <v>388</v>
      </c>
      <c r="F1320" s="192" t="s">
        <v>314</v>
      </c>
      <c r="G1320" s="192" t="s">
        <v>389</v>
      </c>
      <c r="H1320" s="192" t="s">
        <v>390</v>
      </c>
      <c r="I1320" s="192"/>
      <c r="J1320" s="192" t="s">
        <v>480</v>
      </c>
      <c r="K1320" s="192"/>
      <c r="L1320" s="192"/>
      <c r="M1320" s="192"/>
    </row>
    <row r="1321" spans="2:13" ht="15.75">
      <c r="B1321" s="191"/>
      <c r="C1321" s="191"/>
      <c r="D1321" s="192"/>
      <c r="E1321" s="192"/>
      <c r="F1321" s="192"/>
      <c r="G1321" s="192"/>
      <c r="H1321" s="192"/>
      <c r="I1321" s="192"/>
      <c r="J1321" s="192" t="s">
        <v>481</v>
      </c>
      <c r="K1321" s="192"/>
      <c r="L1321" s="192" t="s">
        <v>392</v>
      </c>
      <c r="M1321" s="192"/>
    </row>
    <row r="1322" spans="2:13" ht="15">
      <c r="B1322" s="183"/>
      <c r="C1322" s="183"/>
      <c r="D1322" s="83"/>
      <c r="E1322" s="83"/>
      <c r="F1322" s="84"/>
      <c r="G1322" s="85"/>
      <c r="H1322" s="184"/>
      <c r="I1322" s="184"/>
      <c r="J1322" s="185"/>
      <c r="K1322" s="185"/>
      <c r="L1322" s="186"/>
      <c r="M1322" s="186"/>
    </row>
    <row r="1323" spans="2:13" ht="15.75">
      <c r="B1323" s="187" t="s">
        <v>513</v>
      </c>
      <c r="C1323" s="187"/>
      <c r="D1323" s="187"/>
      <c r="E1323" s="187"/>
      <c r="F1323" s="187"/>
      <c r="G1323" s="187"/>
      <c r="H1323" s="187"/>
      <c r="I1323" s="187"/>
      <c r="J1323" s="187"/>
      <c r="K1323" s="82" t="s">
        <v>285</v>
      </c>
      <c r="L1323" s="188">
        <v>0</v>
      </c>
      <c r="M1323" s="188"/>
    </row>
    <row r="1324" spans="2:13" ht="15">
      <c r="B1324" s="187"/>
      <c r="C1324" s="187"/>
      <c r="D1324" s="187"/>
      <c r="E1324" s="187"/>
      <c r="F1324" s="187"/>
      <c r="G1324" s="187"/>
      <c r="H1324" s="187"/>
      <c r="I1324" s="187"/>
      <c r="J1324" s="187"/>
      <c r="K1324" s="187"/>
      <c r="L1324" s="187"/>
      <c r="M1324" s="187"/>
    </row>
    <row r="1325" spans="2:13" ht="15">
      <c r="B1325" s="183"/>
      <c r="C1325" s="183"/>
      <c r="D1325" s="83"/>
      <c r="E1325" s="83"/>
      <c r="F1325" s="84"/>
      <c r="G1325" s="85"/>
      <c r="H1325" s="184"/>
      <c r="I1325" s="184"/>
      <c r="J1325" s="185"/>
      <c r="K1325" s="185"/>
      <c r="L1325" s="186"/>
      <c r="M1325" s="186"/>
    </row>
    <row r="1326" spans="2:13" ht="15.75">
      <c r="B1326" s="191" t="s">
        <v>514</v>
      </c>
      <c r="C1326" s="191"/>
      <c r="D1326" s="192" t="s">
        <v>383</v>
      </c>
      <c r="E1326" s="192" t="s">
        <v>388</v>
      </c>
      <c r="F1326" s="192" t="s">
        <v>314</v>
      </c>
      <c r="G1326" s="192" t="s">
        <v>389</v>
      </c>
      <c r="H1326" s="192" t="s">
        <v>390</v>
      </c>
      <c r="I1326" s="192"/>
      <c r="J1326" s="192" t="s">
        <v>480</v>
      </c>
      <c r="K1326" s="192"/>
      <c r="L1326" s="192"/>
      <c r="M1326" s="192"/>
    </row>
    <row r="1327" spans="2:13" ht="15.75">
      <c r="B1327" s="191"/>
      <c r="C1327" s="191"/>
      <c r="D1327" s="192"/>
      <c r="E1327" s="192"/>
      <c r="F1327" s="192"/>
      <c r="G1327" s="192"/>
      <c r="H1327" s="192"/>
      <c r="I1327" s="192"/>
      <c r="J1327" s="192" t="s">
        <v>481</v>
      </c>
      <c r="K1327" s="192"/>
      <c r="L1327" s="192" t="s">
        <v>392</v>
      </c>
      <c r="M1327" s="192"/>
    </row>
    <row r="1328" spans="2:13" ht="15">
      <c r="B1328" s="183"/>
      <c r="C1328" s="183"/>
      <c r="D1328" s="83"/>
      <c r="E1328" s="83"/>
      <c r="F1328" s="84"/>
      <c r="G1328" s="85"/>
      <c r="H1328" s="184"/>
      <c r="I1328" s="184"/>
      <c r="J1328" s="185"/>
      <c r="K1328" s="185"/>
      <c r="L1328" s="186"/>
      <c r="M1328" s="186"/>
    </row>
    <row r="1329" spans="2:13" ht="15.75">
      <c r="B1329" s="187" t="s">
        <v>515</v>
      </c>
      <c r="C1329" s="187"/>
      <c r="D1329" s="187"/>
      <c r="E1329" s="187"/>
      <c r="F1329" s="187"/>
      <c r="G1329" s="187"/>
      <c r="H1329" s="187"/>
      <c r="I1329" s="187"/>
      <c r="J1329" s="187"/>
      <c r="K1329" s="82" t="s">
        <v>291</v>
      </c>
      <c r="L1329" s="188">
        <v>0</v>
      </c>
      <c r="M1329" s="188"/>
    </row>
    <row r="1330" spans="2:13" ht="15">
      <c r="B1330" s="189"/>
      <c r="C1330" s="189"/>
      <c r="D1330" s="189"/>
      <c r="E1330" s="189"/>
      <c r="F1330" s="189"/>
      <c r="G1330" s="189"/>
      <c r="H1330" s="189"/>
      <c r="I1330" s="189"/>
      <c r="J1330" s="189"/>
      <c r="K1330" s="189"/>
      <c r="L1330" s="186"/>
      <c r="M1330" s="186"/>
    </row>
    <row r="1331" spans="2:13" ht="15.75">
      <c r="B1331" s="190" t="s">
        <v>516</v>
      </c>
      <c r="C1331" s="190"/>
      <c r="D1331" s="190"/>
      <c r="E1331" s="190"/>
      <c r="F1331" s="190"/>
      <c r="G1331" s="190"/>
      <c r="H1331" s="190"/>
      <c r="I1331" s="190"/>
      <c r="J1331" s="190"/>
      <c r="K1331" s="190"/>
      <c r="L1331" s="188">
        <v>0.28000000000000003</v>
      </c>
      <c r="M1331" s="188"/>
    </row>
    <row r="1332" spans="2:13">
      <c r="B1332" s="180"/>
      <c r="C1332" s="180"/>
      <c r="D1332" s="180"/>
      <c r="E1332" s="180"/>
      <c r="F1332" s="180"/>
      <c r="G1332" s="180"/>
      <c r="H1332" s="180"/>
      <c r="I1332" s="180"/>
      <c r="J1332" s="180"/>
      <c r="K1332" s="180"/>
      <c r="L1332" s="180"/>
      <c r="M1332" s="180"/>
    </row>
    <row r="1333" spans="2:13" ht="15.75">
      <c r="B1333" s="181" t="s">
        <v>517</v>
      </c>
      <c r="C1333" s="181"/>
      <c r="D1333" s="181"/>
      <c r="E1333" s="181"/>
      <c r="F1333" s="181"/>
      <c r="G1333" s="181"/>
      <c r="H1333" s="181"/>
      <c r="I1333" s="181"/>
      <c r="J1333" s="181"/>
      <c r="K1333" s="181"/>
      <c r="L1333" s="181"/>
      <c r="M1333" s="181"/>
    </row>
    <row r="1334" spans="2:13" ht="15">
      <c r="B1334" s="220" t="s">
        <v>748</v>
      </c>
      <c r="C1334" s="220"/>
      <c r="D1334" s="220"/>
      <c r="E1334" s="220"/>
      <c r="F1334" s="220"/>
      <c r="G1334" s="220"/>
      <c r="H1334" s="220"/>
      <c r="I1334" s="220"/>
      <c r="J1334" s="220"/>
      <c r="K1334" s="220"/>
      <c r="L1334" s="220"/>
      <c r="M1334" s="220"/>
    </row>
    <row r="1336" spans="2:13" ht="15.75">
      <c r="B1336" s="207"/>
      <c r="C1336" s="208" t="s">
        <v>378</v>
      </c>
      <c r="D1336" s="209" t="s">
        <v>379</v>
      </c>
      <c r="E1336" s="209"/>
      <c r="F1336" s="209"/>
      <c r="G1336" s="209"/>
      <c r="H1336" s="209"/>
      <c r="I1336" s="209"/>
      <c r="J1336" s="209"/>
      <c r="K1336" s="209"/>
      <c r="L1336" s="209"/>
      <c r="M1336" s="209"/>
    </row>
    <row r="1337" spans="2:13" ht="15.75">
      <c r="B1337" s="207"/>
      <c r="C1337" s="208"/>
      <c r="D1337" s="81" t="s">
        <v>184</v>
      </c>
      <c r="E1337" s="210" t="s">
        <v>749</v>
      </c>
      <c r="F1337" s="210"/>
      <c r="G1337" s="210"/>
      <c r="H1337" s="210"/>
      <c r="I1337" s="210"/>
      <c r="J1337" s="210"/>
      <c r="K1337" s="81" t="s">
        <v>381</v>
      </c>
      <c r="L1337" s="208" t="s">
        <v>731</v>
      </c>
      <c r="M1337" s="208"/>
    </row>
    <row r="1338" spans="2:13" ht="15.75">
      <c r="B1338" s="207"/>
      <c r="C1338" s="208"/>
      <c r="D1338" s="81" t="s">
        <v>383</v>
      </c>
      <c r="E1338" s="208" t="s">
        <v>736</v>
      </c>
      <c r="F1338" s="208"/>
      <c r="G1338" s="208"/>
      <c r="H1338" s="208"/>
      <c r="I1338" s="208"/>
      <c r="J1338" s="208"/>
      <c r="K1338" s="81" t="s">
        <v>385</v>
      </c>
      <c r="L1338" s="211" t="s">
        <v>386</v>
      </c>
      <c r="M1338" s="211"/>
    </row>
    <row r="1339" spans="2:13" ht="15.75">
      <c r="B1339" s="190" t="s">
        <v>750</v>
      </c>
      <c r="C1339" s="190"/>
      <c r="D1339" s="190"/>
      <c r="E1339" s="190"/>
      <c r="F1339" s="190"/>
      <c r="G1339" s="190"/>
      <c r="H1339" s="190"/>
      <c r="I1339" s="190"/>
      <c r="J1339" s="190"/>
      <c r="K1339" s="190"/>
      <c r="L1339" s="190"/>
      <c r="M1339" s="190"/>
    </row>
    <row r="1340" spans="2:13" ht="15.75">
      <c r="B1340" s="191" t="s">
        <v>307</v>
      </c>
      <c r="C1340" s="191"/>
      <c r="D1340" s="82" t="s">
        <v>383</v>
      </c>
      <c r="E1340" s="82" t="s">
        <v>388</v>
      </c>
      <c r="F1340" s="82" t="s">
        <v>314</v>
      </c>
      <c r="G1340" s="82" t="s">
        <v>389</v>
      </c>
      <c r="H1340" s="192" t="s">
        <v>390</v>
      </c>
      <c r="I1340" s="192"/>
      <c r="J1340" s="192" t="s">
        <v>391</v>
      </c>
      <c r="K1340" s="192"/>
      <c r="L1340" s="192" t="s">
        <v>392</v>
      </c>
      <c r="M1340" s="192"/>
    </row>
    <row r="1341" spans="2:13" ht="15">
      <c r="B1341" s="194" t="s">
        <v>702</v>
      </c>
      <c r="C1341" s="194"/>
      <c r="D1341" s="83" t="s">
        <v>312</v>
      </c>
      <c r="E1341" s="83" t="s">
        <v>395</v>
      </c>
      <c r="F1341" s="84" t="s">
        <v>703</v>
      </c>
      <c r="G1341" s="83" t="s">
        <v>309</v>
      </c>
      <c r="H1341" s="184">
        <v>1</v>
      </c>
      <c r="I1341" s="184"/>
      <c r="J1341" s="195">
        <v>58.43</v>
      </c>
      <c r="K1341" s="193"/>
      <c r="L1341" s="186">
        <v>58.43</v>
      </c>
      <c r="M1341" s="186"/>
    </row>
    <row r="1342" spans="2:13" ht="15">
      <c r="B1342" s="194" t="s">
        <v>704</v>
      </c>
      <c r="C1342" s="194"/>
      <c r="D1342" s="83" t="s">
        <v>312</v>
      </c>
      <c r="E1342" s="83" t="s">
        <v>395</v>
      </c>
      <c r="F1342" s="84" t="s">
        <v>705</v>
      </c>
      <c r="G1342" s="83" t="s">
        <v>309</v>
      </c>
      <c r="H1342" s="184">
        <v>1</v>
      </c>
      <c r="I1342" s="184"/>
      <c r="J1342" s="195">
        <v>45.050000000000004</v>
      </c>
      <c r="K1342" s="193"/>
      <c r="L1342" s="186">
        <v>45.05</v>
      </c>
      <c r="M1342" s="186"/>
    </row>
    <row r="1343" spans="2:13" ht="15">
      <c r="B1343" s="194"/>
      <c r="C1343" s="194"/>
      <c r="D1343" s="83"/>
      <c r="E1343" s="83"/>
      <c r="F1343" s="84"/>
      <c r="G1343" s="83"/>
      <c r="H1343" s="184"/>
      <c r="I1343" s="184"/>
      <c r="J1343" s="195"/>
      <c r="K1343" s="193"/>
      <c r="L1343" s="186"/>
      <c r="M1343" s="186"/>
    </row>
    <row r="1344" spans="2:13" ht="15.75">
      <c r="B1344" s="187" t="s">
        <v>473</v>
      </c>
      <c r="C1344" s="187"/>
      <c r="D1344" s="187"/>
      <c r="E1344" s="187"/>
      <c r="F1344" s="187"/>
      <c r="G1344" s="187"/>
      <c r="H1344" s="187"/>
      <c r="I1344" s="187"/>
      <c r="J1344" s="187"/>
      <c r="K1344" s="82" t="s">
        <v>250</v>
      </c>
      <c r="L1344" s="206">
        <v>103.47999999999999</v>
      </c>
      <c r="M1344" s="206"/>
    </row>
    <row r="1345" spans="2:13" ht="15">
      <c r="B1345" s="187"/>
      <c r="C1345" s="187"/>
      <c r="D1345" s="187"/>
      <c r="E1345" s="187"/>
      <c r="F1345" s="187"/>
      <c r="G1345" s="187"/>
      <c r="H1345" s="187"/>
      <c r="I1345" s="187"/>
      <c r="J1345" s="187"/>
      <c r="K1345" s="187"/>
      <c r="L1345" s="187"/>
      <c r="M1345" s="187"/>
    </row>
    <row r="1346" spans="2:13">
      <c r="B1346" s="191" t="s">
        <v>474</v>
      </c>
      <c r="C1346" s="191"/>
      <c r="D1346" s="192" t="s">
        <v>383</v>
      </c>
      <c r="E1346" s="192" t="s">
        <v>388</v>
      </c>
      <c r="F1346" s="192" t="s">
        <v>314</v>
      </c>
      <c r="G1346" s="192" t="s">
        <v>389</v>
      </c>
      <c r="H1346" s="192" t="s">
        <v>521</v>
      </c>
      <c r="I1346" s="192"/>
      <c r="J1346" s="192" t="s">
        <v>475</v>
      </c>
      <c r="K1346" s="192"/>
      <c r="L1346" s="205" t="s">
        <v>392</v>
      </c>
      <c r="M1346" s="192"/>
    </row>
    <row r="1347" spans="2:13">
      <c r="B1347" s="191"/>
      <c r="C1347" s="191"/>
      <c r="D1347" s="192"/>
      <c r="E1347" s="192"/>
      <c r="F1347" s="192"/>
      <c r="G1347" s="192"/>
      <c r="H1347" s="192"/>
      <c r="I1347" s="192"/>
      <c r="J1347" s="192"/>
      <c r="K1347" s="192"/>
      <c r="L1347" s="192"/>
      <c r="M1347" s="192"/>
    </row>
    <row r="1348" spans="2:13" ht="30">
      <c r="B1348" s="194" t="s">
        <v>710</v>
      </c>
      <c r="C1348" s="194"/>
      <c r="D1348" s="83" t="s">
        <v>312</v>
      </c>
      <c r="E1348" s="83" t="s">
        <v>711</v>
      </c>
      <c r="F1348" s="84" t="s">
        <v>712</v>
      </c>
      <c r="G1348" s="83" t="s">
        <v>676</v>
      </c>
      <c r="H1348" s="184">
        <v>1</v>
      </c>
      <c r="I1348" s="184"/>
      <c r="J1348" s="195">
        <v>351.13</v>
      </c>
      <c r="K1348" s="193"/>
      <c r="L1348" s="186">
        <v>351.13</v>
      </c>
      <c r="M1348" s="186"/>
    </row>
    <row r="1349" spans="2:13" ht="30">
      <c r="B1349" s="194" t="s">
        <v>715</v>
      </c>
      <c r="C1349" s="194"/>
      <c r="D1349" s="83" t="s">
        <v>312</v>
      </c>
      <c r="E1349" s="83" t="s">
        <v>711</v>
      </c>
      <c r="F1349" s="84" t="s">
        <v>716</v>
      </c>
      <c r="G1349" s="83" t="s">
        <v>678</v>
      </c>
      <c r="H1349" s="184">
        <v>1</v>
      </c>
      <c r="I1349" s="184"/>
      <c r="J1349" s="195">
        <v>86.139999999999986</v>
      </c>
      <c r="K1349" s="193"/>
      <c r="L1349" s="186">
        <v>86.14</v>
      </c>
      <c r="M1349" s="186"/>
    </row>
    <row r="1350" spans="2:13" ht="15">
      <c r="B1350" s="194"/>
      <c r="C1350" s="194"/>
      <c r="D1350" s="83"/>
      <c r="E1350" s="83"/>
      <c r="F1350" s="83"/>
      <c r="G1350" s="83"/>
      <c r="H1350" s="201"/>
      <c r="I1350" s="202"/>
      <c r="J1350" s="203"/>
      <c r="K1350" s="204"/>
      <c r="L1350" s="186"/>
      <c r="M1350" s="186"/>
    </row>
    <row r="1351" spans="2:13" ht="15.75">
      <c r="B1351" s="187" t="s">
        <v>478</v>
      </c>
      <c r="C1351" s="187"/>
      <c r="D1351" s="187"/>
      <c r="E1351" s="187"/>
      <c r="F1351" s="187"/>
      <c r="G1351" s="187"/>
      <c r="H1351" s="187"/>
      <c r="I1351" s="187"/>
      <c r="J1351" s="187"/>
      <c r="K1351" s="82" t="s">
        <v>251</v>
      </c>
      <c r="L1351" s="205">
        <v>437.27</v>
      </c>
      <c r="M1351" s="192"/>
    </row>
    <row r="1352" spans="2:13" ht="15">
      <c r="B1352" s="187"/>
      <c r="C1352" s="187"/>
      <c r="D1352" s="187"/>
      <c r="E1352" s="187"/>
      <c r="F1352" s="187"/>
      <c r="G1352" s="187"/>
      <c r="H1352" s="187"/>
      <c r="I1352" s="187"/>
      <c r="J1352" s="187"/>
      <c r="K1352" s="187"/>
      <c r="L1352" s="187"/>
      <c r="M1352" s="187"/>
    </row>
    <row r="1353" spans="2:13" ht="15.75">
      <c r="B1353" s="196" t="s">
        <v>684</v>
      </c>
      <c r="C1353" s="197"/>
      <c r="D1353" s="197"/>
      <c r="E1353" s="197"/>
      <c r="F1353" s="197"/>
      <c r="G1353" s="197"/>
      <c r="H1353" s="197"/>
      <c r="I1353" s="197"/>
      <c r="J1353" s="197"/>
      <c r="K1353" s="198"/>
      <c r="L1353" s="199">
        <v>540.75</v>
      </c>
      <c r="M1353" s="200"/>
    </row>
    <row r="1354" spans="2:13" ht="15">
      <c r="B1354" s="196" t="s">
        <v>685</v>
      </c>
      <c r="C1354" s="197"/>
      <c r="D1354" s="197"/>
      <c r="E1354" s="197"/>
      <c r="F1354" s="197"/>
      <c r="G1354" s="197"/>
      <c r="H1354" s="197"/>
      <c r="I1354" s="197"/>
      <c r="J1354" s="197"/>
      <c r="K1354" s="198"/>
      <c r="L1354" s="115">
        <v>1081.7307692307693</v>
      </c>
      <c r="M1354" s="86" t="s">
        <v>731</v>
      </c>
    </row>
    <row r="1355" spans="2:13" ht="15.75">
      <c r="B1355" s="187" t="s">
        <v>686</v>
      </c>
      <c r="C1355" s="187"/>
      <c r="D1355" s="187"/>
      <c r="E1355" s="187"/>
      <c r="F1355" s="187"/>
      <c r="G1355" s="187"/>
      <c r="H1355" s="187"/>
      <c r="I1355" s="187"/>
      <c r="J1355" s="187"/>
      <c r="K1355" s="114" t="s">
        <v>687</v>
      </c>
      <c r="L1355" s="199">
        <v>0.49</v>
      </c>
      <c r="M1355" s="200"/>
    </row>
    <row r="1356" spans="2:13" ht="15">
      <c r="B1356" s="187"/>
      <c r="C1356" s="187"/>
      <c r="D1356" s="187"/>
      <c r="E1356" s="187"/>
      <c r="F1356" s="187"/>
      <c r="G1356" s="187"/>
      <c r="H1356" s="187"/>
      <c r="I1356" s="187"/>
      <c r="J1356" s="187"/>
      <c r="K1356" s="187"/>
      <c r="L1356" s="187"/>
      <c r="M1356" s="187"/>
    </row>
    <row r="1357" spans="2:13" ht="15.75">
      <c r="B1357" s="191" t="s">
        <v>479</v>
      </c>
      <c r="C1357" s="191"/>
      <c r="D1357" s="192" t="s">
        <v>383</v>
      </c>
      <c r="E1357" s="192" t="s">
        <v>388</v>
      </c>
      <c r="F1357" s="192" t="s">
        <v>314</v>
      </c>
      <c r="G1357" s="192" t="s">
        <v>389</v>
      </c>
      <c r="H1357" s="192" t="s">
        <v>390</v>
      </c>
      <c r="I1357" s="192"/>
      <c r="J1357" s="192" t="s">
        <v>480</v>
      </c>
      <c r="K1357" s="192"/>
      <c r="L1357" s="192"/>
      <c r="M1357" s="192"/>
    </row>
    <row r="1358" spans="2:13" ht="15.75">
      <c r="B1358" s="191"/>
      <c r="C1358" s="191"/>
      <c r="D1358" s="192"/>
      <c r="E1358" s="192"/>
      <c r="F1358" s="192"/>
      <c r="G1358" s="192"/>
      <c r="H1358" s="192"/>
      <c r="I1358" s="192"/>
      <c r="J1358" s="192" t="s">
        <v>481</v>
      </c>
      <c r="K1358" s="192"/>
      <c r="L1358" s="192" t="s">
        <v>392</v>
      </c>
      <c r="M1358" s="192"/>
    </row>
    <row r="1359" spans="2:13" ht="15">
      <c r="B1359" s="183"/>
      <c r="C1359" s="183"/>
      <c r="D1359" s="83"/>
      <c r="E1359" s="83"/>
      <c r="F1359" s="84"/>
      <c r="G1359" s="85"/>
      <c r="H1359" s="184"/>
      <c r="I1359" s="184"/>
      <c r="J1359" s="185"/>
      <c r="K1359" s="185"/>
      <c r="L1359" s="186"/>
      <c r="M1359" s="186"/>
    </row>
    <row r="1360" spans="2:13" ht="15.75">
      <c r="B1360" s="193"/>
      <c r="C1360" s="193"/>
      <c r="D1360" s="193"/>
      <c r="E1360" s="193"/>
      <c r="F1360" s="193"/>
      <c r="G1360" s="193"/>
      <c r="H1360" s="193"/>
      <c r="I1360" s="193"/>
      <c r="J1360" s="193"/>
      <c r="K1360" s="82" t="s">
        <v>273</v>
      </c>
      <c r="L1360" s="188">
        <v>0</v>
      </c>
      <c r="M1360" s="188"/>
    </row>
    <row r="1361" spans="2:13" ht="15">
      <c r="B1361" s="187"/>
      <c r="C1361" s="187"/>
      <c r="D1361" s="187"/>
      <c r="E1361" s="187"/>
      <c r="F1361" s="187"/>
      <c r="G1361" s="187"/>
      <c r="H1361" s="187"/>
      <c r="I1361" s="187"/>
      <c r="J1361" s="187"/>
      <c r="K1361" s="187"/>
      <c r="L1361" s="187"/>
      <c r="M1361" s="187"/>
    </row>
    <row r="1362" spans="2:13" ht="15.75">
      <c r="B1362" s="191" t="s">
        <v>506</v>
      </c>
      <c r="C1362" s="191"/>
      <c r="D1362" s="192" t="s">
        <v>383</v>
      </c>
      <c r="E1362" s="192" t="s">
        <v>388</v>
      </c>
      <c r="F1362" s="192" t="s">
        <v>314</v>
      </c>
      <c r="G1362" s="192" t="s">
        <v>389</v>
      </c>
      <c r="H1362" s="192" t="s">
        <v>390</v>
      </c>
      <c r="I1362" s="192"/>
      <c r="J1362" s="192" t="s">
        <v>480</v>
      </c>
      <c r="K1362" s="192"/>
      <c r="L1362" s="192"/>
      <c r="M1362" s="192"/>
    </row>
    <row r="1363" spans="2:13" ht="15.75">
      <c r="B1363" s="191"/>
      <c r="C1363" s="191"/>
      <c r="D1363" s="192"/>
      <c r="E1363" s="192"/>
      <c r="F1363" s="192"/>
      <c r="G1363" s="192"/>
      <c r="H1363" s="192"/>
      <c r="I1363" s="192"/>
      <c r="J1363" s="192" t="s">
        <v>481</v>
      </c>
      <c r="K1363" s="192"/>
      <c r="L1363" s="192" t="s">
        <v>392</v>
      </c>
      <c r="M1363" s="192"/>
    </row>
    <row r="1364" spans="2:13" ht="15">
      <c r="B1364" s="183"/>
      <c r="C1364" s="183"/>
      <c r="D1364" s="83"/>
      <c r="E1364" s="83"/>
      <c r="F1364" s="84"/>
      <c r="G1364" s="85"/>
      <c r="H1364" s="184"/>
      <c r="I1364" s="184"/>
      <c r="J1364" s="185"/>
      <c r="K1364" s="185"/>
      <c r="L1364" s="186"/>
      <c r="M1364" s="186"/>
    </row>
    <row r="1365" spans="2:13" ht="15.75">
      <c r="B1365" s="187" t="s">
        <v>513</v>
      </c>
      <c r="C1365" s="187"/>
      <c r="D1365" s="187"/>
      <c r="E1365" s="187"/>
      <c r="F1365" s="187"/>
      <c r="G1365" s="187"/>
      <c r="H1365" s="187"/>
      <c r="I1365" s="187"/>
      <c r="J1365" s="187"/>
      <c r="K1365" s="82" t="s">
        <v>285</v>
      </c>
      <c r="L1365" s="188">
        <v>0</v>
      </c>
      <c r="M1365" s="188"/>
    </row>
    <row r="1366" spans="2:13" ht="15">
      <c r="B1366" s="187"/>
      <c r="C1366" s="187"/>
      <c r="D1366" s="187"/>
      <c r="E1366" s="187"/>
      <c r="F1366" s="187"/>
      <c r="G1366" s="187"/>
      <c r="H1366" s="187"/>
      <c r="I1366" s="187"/>
      <c r="J1366" s="187"/>
      <c r="K1366" s="187"/>
      <c r="L1366" s="187"/>
      <c r="M1366" s="187"/>
    </row>
    <row r="1367" spans="2:13" ht="15">
      <c r="B1367" s="183"/>
      <c r="C1367" s="183"/>
      <c r="D1367" s="83"/>
      <c r="E1367" s="83"/>
      <c r="F1367" s="84"/>
      <c r="G1367" s="85"/>
      <c r="H1367" s="184"/>
      <c r="I1367" s="184"/>
      <c r="J1367" s="185"/>
      <c r="K1367" s="185"/>
      <c r="L1367" s="186"/>
      <c r="M1367" s="186"/>
    </row>
    <row r="1368" spans="2:13" ht="15.75">
      <c r="B1368" s="191" t="s">
        <v>514</v>
      </c>
      <c r="C1368" s="191"/>
      <c r="D1368" s="192" t="s">
        <v>383</v>
      </c>
      <c r="E1368" s="192" t="s">
        <v>388</v>
      </c>
      <c r="F1368" s="192" t="s">
        <v>314</v>
      </c>
      <c r="G1368" s="192" t="s">
        <v>389</v>
      </c>
      <c r="H1368" s="192" t="s">
        <v>390</v>
      </c>
      <c r="I1368" s="192"/>
      <c r="J1368" s="192" t="s">
        <v>480</v>
      </c>
      <c r="K1368" s="192"/>
      <c r="L1368" s="192"/>
      <c r="M1368" s="192"/>
    </row>
    <row r="1369" spans="2:13" ht="15.75">
      <c r="B1369" s="191"/>
      <c r="C1369" s="191"/>
      <c r="D1369" s="192"/>
      <c r="E1369" s="192"/>
      <c r="F1369" s="192"/>
      <c r="G1369" s="192"/>
      <c r="H1369" s="192"/>
      <c r="I1369" s="192"/>
      <c r="J1369" s="192" t="s">
        <v>481</v>
      </c>
      <c r="K1369" s="192"/>
      <c r="L1369" s="192" t="s">
        <v>392</v>
      </c>
      <c r="M1369" s="192"/>
    </row>
    <row r="1370" spans="2:13" ht="15">
      <c r="B1370" s="183"/>
      <c r="C1370" s="183"/>
      <c r="D1370" s="83"/>
      <c r="E1370" s="83"/>
      <c r="F1370" s="84"/>
      <c r="G1370" s="85"/>
      <c r="H1370" s="184"/>
      <c r="I1370" s="184"/>
      <c r="J1370" s="185"/>
      <c r="K1370" s="185"/>
      <c r="L1370" s="186"/>
      <c r="M1370" s="186"/>
    </row>
    <row r="1371" spans="2:13" ht="15.75">
      <c r="B1371" s="187" t="s">
        <v>515</v>
      </c>
      <c r="C1371" s="187"/>
      <c r="D1371" s="187"/>
      <c r="E1371" s="187"/>
      <c r="F1371" s="187"/>
      <c r="G1371" s="187"/>
      <c r="H1371" s="187"/>
      <c r="I1371" s="187"/>
      <c r="J1371" s="187"/>
      <c r="K1371" s="82" t="s">
        <v>291</v>
      </c>
      <c r="L1371" s="188">
        <v>0</v>
      </c>
      <c r="M1371" s="188"/>
    </row>
    <row r="1372" spans="2:13" ht="15">
      <c r="B1372" s="189"/>
      <c r="C1372" s="189"/>
      <c r="D1372" s="189"/>
      <c r="E1372" s="189"/>
      <c r="F1372" s="189"/>
      <c r="G1372" s="189"/>
      <c r="H1372" s="189"/>
      <c r="I1372" s="189"/>
      <c r="J1372" s="189"/>
      <c r="K1372" s="189"/>
      <c r="L1372" s="186"/>
      <c r="M1372" s="186"/>
    </row>
    <row r="1373" spans="2:13" ht="15.75">
      <c r="B1373" s="190" t="s">
        <v>516</v>
      </c>
      <c r="C1373" s="190"/>
      <c r="D1373" s="190"/>
      <c r="E1373" s="190"/>
      <c r="F1373" s="190"/>
      <c r="G1373" s="190"/>
      <c r="H1373" s="190"/>
      <c r="I1373" s="190"/>
      <c r="J1373" s="190"/>
      <c r="K1373" s="190"/>
      <c r="L1373" s="188">
        <v>0.49</v>
      </c>
      <c r="M1373" s="188"/>
    </row>
    <row r="1374" spans="2:13">
      <c r="B1374" s="180"/>
      <c r="C1374" s="180"/>
      <c r="D1374" s="180"/>
      <c r="E1374" s="180"/>
      <c r="F1374" s="180"/>
      <c r="G1374" s="180"/>
      <c r="H1374" s="180"/>
      <c r="I1374" s="180"/>
      <c r="J1374" s="180"/>
      <c r="K1374" s="180"/>
      <c r="L1374" s="180"/>
      <c r="M1374" s="180"/>
    </row>
    <row r="1375" spans="2:13" ht="15.75">
      <c r="B1375" s="181" t="s">
        <v>517</v>
      </c>
      <c r="C1375" s="181"/>
      <c r="D1375" s="181"/>
      <c r="E1375" s="181"/>
      <c r="F1375" s="181"/>
      <c r="G1375" s="181"/>
      <c r="H1375" s="181"/>
      <c r="I1375" s="181"/>
      <c r="J1375" s="181"/>
      <c r="K1375" s="181"/>
      <c r="L1375" s="181"/>
      <c r="M1375" s="181"/>
    </row>
    <row r="1376" spans="2:13" ht="15">
      <c r="B1376" s="220" t="s">
        <v>751</v>
      </c>
      <c r="C1376" s="220"/>
      <c r="D1376" s="220"/>
      <c r="E1376" s="220"/>
      <c r="F1376" s="220"/>
      <c r="G1376" s="220"/>
      <c r="H1376" s="220"/>
      <c r="I1376" s="220"/>
      <c r="J1376" s="220"/>
      <c r="K1376" s="220"/>
      <c r="L1376" s="220"/>
      <c r="M1376" s="220"/>
    </row>
    <row r="1378" spans="2:13" ht="15.75">
      <c r="B1378" s="207"/>
      <c r="C1378" s="208" t="s">
        <v>378</v>
      </c>
      <c r="D1378" s="209" t="s">
        <v>379</v>
      </c>
      <c r="E1378" s="209"/>
      <c r="F1378" s="209"/>
      <c r="G1378" s="209"/>
      <c r="H1378" s="209"/>
      <c r="I1378" s="209"/>
      <c r="J1378" s="209"/>
      <c r="K1378" s="209"/>
      <c r="L1378" s="209"/>
      <c r="M1378" s="209"/>
    </row>
    <row r="1379" spans="2:13" ht="15.75">
      <c r="B1379" s="207"/>
      <c r="C1379" s="208"/>
      <c r="D1379" s="81" t="s">
        <v>184</v>
      </c>
      <c r="E1379" s="210" t="s">
        <v>752</v>
      </c>
      <c r="F1379" s="210"/>
      <c r="G1379" s="210"/>
      <c r="H1379" s="210"/>
      <c r="I1379" s="210"/>
      <c r="J1379" s="210"/>
      <c r="K1379" s="81" t="s">
        <v>381</v>
      </c>
      <c r="L1379" s="208" t="s">
        <v>36</v>
      </c>
      <c r="M1379" s="208"/>
    </row>
    <row r="1380" spans="2:13" ht="15.75">
      <c r="B1380" s="207"/>
      <c r="C1380" s="208"/>
      <c r="D1380" s="81" t="s">
        <v>383</v>
      </c>
      <c r="E1380" s="208" t="s">
        <v>753</v>
      </c>
      <c r="F1380" s="208"/>
      <c r="G1380" s="208"/>
      <c r="H1380" s="208"/>
      <c r="I1380" s="208"/>
      <c r="J1380" s="208"/>
      <c r="K1380" s="81" t="s">
        <v>385</v>
      </c>
      <c r="L1380" s="211" t="s">
        <v>386</v>
      </c>
      <c r="M1380" s="211"/>
    </row>
    <row r="1381" spans="2:13" ht="15.75">
      <c r="B1381" s="190" t="s">
        <v>754</v>
      </c>
      <c r="C1381" s="190"/>
      <c r="D1381" s="190"/>
      <c r="E1381" s="190"/>
      <c r="F1381" s="190"/>
      <c r="G1381" s="190"/>
      <c r="H1381" s="190"/>
      <c r="I1381" s="190"/>
      <c r="J1381" s="190"/>
      <c r="K1381" s="190"/>
      <c r="L1381" s="190"/>
      <c r="M1381" s="190"/>
    </row>
    <row r="1382" spans="2:13" ht="15.75">
      <c r="B1382" s="191" t="s">
        <v>307</v>
      </c>
      <c r="C1382" s="191"/>
      <c r="D1382" s="82" t="s">
        <v>383</v>
      </c>
      <c r="E1382" s="82" t="s">
        <v>388</v>
      </c>
      <c r="F1382" s="82" t="s">
        <v>314</v>
      </c>
      <c r="G1382" s="82" t="s">
        <v>389</v>
      </c>
      <c r="H1382" s="192" t="s">
        <v>390</v>
      </c>
      <c r="I1382" s="192"/>
      <c r="J1382" s="192" t="s">
        <v>391</v>
      </c>
      <c r="K1382" s="192"/>
      <c r="L1382" s="192" t="s">
        <v>392</v>
      </c>
      <c r="M1382" s="192"/>
    </row>
    <row r="1383" spans="2:13" ht="15">
      <c r="B1383" s="194" t="s">
        <v>755</v>
      </c>
      <c r="C1383" s="194"/>
      <c r="D1383" s="83" t="s">
        <v>312</v>
      </c>
      <c r="E1383" s="83" t="s">
        <v>395</v>
      </c>
      <c r="F1383" s="84" t="s">
        <v>756</v>
      </c>
      <c r="G1383" s="83" t="s">
        <v>309</v>
      </c>
      <c r="H1383" s="184">
        <v>20</v>
      </c>
      <c r="I1383" s="184"/>
      <c r="J1383" s="195">
        <v>39.64</v>
      </c>
      <c r="K1383" s="193"/>
      <c r="L1383" s="186">
        <v>792.8</v>
      </c>
      <c r="M1383" s="186"/>
    </row>
    <row r="1384" spans="2:13" ht="15">
      <c r="B1384" s="194" t="s">
        <v>757</v>
      </c>
      <c r="C1384" s="194"/>
      <c r="D1384" s="83" t="s">
        <v>312</v>
      </c>
      <c r="E1384" s="83" t="s">
        <v>395</v>
      </c>
      <c r="F1384" s="84" t="s">
        <v>758</v>
      </c>
      <c r="G1384" s="83" t="s">
        <v>309</v>
      </c>
      <c r="H1384" s="184">
        <v>2</v>
      </c>
      <c r="I1384" s="184"/>
      <c r="J1384" s="195">
        <v>51.09</v>
      </c>
      <c r="K1384" s="193"/>
      <c r="L1384" s="186">
        <v>102.18</v>
      </c>
      <c r="M1384" s="186"/>
    </row>
    <row r="1385" spans="2:13" ht="15">
      <c r="B1385" s="183"/>
      <c r="C1385" s="183"/>
      <c r="D1385" s="83"/>
      <c r="E1385" s="83"/>
      <c r="F1385" s="84"/>
      <c r="G1385" s="85"/>
      <c r="H1385" s="184"/>
      <c r="I1385" s="184"/>
      <c r="J1385" s="185"/>
      <c r="K1385" s="185"/>
      <c r="L1385" s="186"/>
      <c r="M1385" s="186"/>
    </row>
    <row r="1386" spans="2:13" ht="15.75">
      <c r="B1386" s="187" t="s">
        <v>473</v>
      </c>
      <c r="C1386" s="187"/>
      <c r="D1386" s="187"/>
      <c r="E1386" s="187"/>
      <c r="F1386" s="187"/>
      <c r="G1386" s="187"/>
      <c r="H1386" s="187"/>
      <c r="I1386" s="187"/>
      <c r="J1386" s="187"/>
      <c r="K1386" s="82" t="s">
        <v>250</v>
      </c>
      <c r="L1386" s="206">
        <v>894.98</v>
      </c>
      <c r="M1386" s="206"/>
    </row>
    <row r="1387" spans="2:13" ht="15">
      <c r="B1387" s="187"/>
      <c r="C1387" s="187"/>
      <c r="D1387" s="187"/>
      <c r="E1387" s="187"/>
      <c r="F1387" s="187"/>
      <c r="G1387" s="187"/>
      <c r="H1387" s="187"/>
      <c r="I1387" s="187"/>
      <c r="J1387" s="187"/>
      <c r="K1387" s="187"/>
      <c r="L1387" s="187"/>
      <c r="M1387" s="187"/>
    </row>
    <row r="1388" spans="2:13">
      <c r="B1388" s="191" t="s">
        <v>474</v>
      </c>
      <c r="C1388" s="191"/>
      <c r="D1388" s="192" t="s">
        <v>383</v>
      </c>
      <c r="E1388" s="192" t="s">
        <v>388</v>
      </c>
      <c r="F1388" s="192" t="s">
        <v>314</v>
      </c>
      <c r="G1388" s="192" t="s">
        <v>389</v>
      </c>
      <c r="H1388" s="192" t="s">
        <v>521</v>
      </c>
      <c r="I1388" s="192"/>
      <c r="J1388" s="192" t="s">
        <v>475</v>
      </c>
      <c r="K1388" s="192"/>
      <c r="L1388" s="205" t="s">
        <v>392</v>
      </c>
      <c r="M1388" s="192"/>
    </row>
    <row r="1389" spans="2:13">
      <c r="B1389" s="191"/>
      <c r="C1389" s="191"/>
      <c r="D1389" s="192"/>
      <c r="E1389" s="192"/>
      <c r="F1389" s="192"/>
      <c r="G1389" s="192"/>
      <c r="H1389" s="192"/>
      <c r="I1389" s="192"/>
      <c r="J1389" s="192"/>
      <c r="K1389" s="192"/>
      <c r="L1389" s="192"/>
      <c r="M1389" s="192"/>
    </row>
    <row r="1390" spans="2:13" ht="15">
      <c r="B1390" s="194" t="s">
        <v>759</v>
      </c>
      <c r="C1390" s="194"/>
      <c r="D1390" s="83" t="s">
        <v>312</v>
      </c>
      <c r="E1390" s="83" t="s">
        <v>395</v>
      </c>
      <c r="F1390" s="84" t="s">
        <v>760</v>
      </c>
      <c r="G1390" s="83" t="s">
        <v>676</v>
      </c>
      <c r="H1390" s="184">
        <v>0.22</v>
      </c>
      <c r="I1390" s="184"/>
      <c r="J1390" s="195">
        <v>410.73</v>
      </c>
      <c r="K1390" s="193"/>
      <c r="L1390" s="186">
        <v>90.36</v>
      </c>
      <c r="M1390" s="186"/>
    </row>
    <row r="1391" spans="2:13" ht="15">
      <c r="B1391" s="194" t="s">
        <v>761</v>
      </c>
      <c r="C1391" s="194"/>
      <c r="D1391" s="83" t="s">
        <v>312</v>
      </c>
      <c r="E1391" s="83" t="s">
        <v>395</v>
      </c>
      <c r="F1391" s="84" t="s">
        <v>762</v>
      </c>
      <c r="G1391" s="83" t="s">
        <v>678</v>
      </c>
      <c r="H1391" s="184">
        <v>0.78</v>
      </c>
      <c r="I1391" s="184"/>
      <c r="J1391" s="195">
        <v>211.92000000000002</v>
      </c>
      <c r="K1391" s="193"/>
      <c r="L1391" s="186">
        <v>165.29</v>
      </c>
      <c r="M1391" s="186"/>
    </row>
    <row r="1392" spans="2:13" ht="15">
      <c r="B1392" s="194"/>
      <c r="C1392" s="194"/>
      <c r="D1392" s="83"/>
      <c r="E1392" s="83"/>
      <c r="F1392" s="83"/>
      <c r="G1392" s="83"/>
      <c r="H1392" s="201"/>
      <c r="I1392" s="202"/>
      <c r="J1392" s="203"/>
      <c r="K1392" s="204"/>
      <c r="L1392" s="186"/>
      <c r="M1392" s="186"/>
    </row>
    <row r="1393" spans="2:13" ht="15.75">
      <c r="B1393" s="187" t="s">
        <v>478</v>
      </c>
      <c r="C1393" s="187"/>
      <c r="D1393" s="187"/>
      <c r="E1393" s="187"/>
      <c r="F1393" s="187"/>
      <c r="G1393" s="187"/>
      <c r="H1393" s="187"/>
      <c r="I1393" s="187"/>
      <c r="J1393" s="187"/>
      <c r="K1393" s="82" t="s">
        <v>251</v>
      </c>
      <c r="L1393" s="205">
        <v>255.64999999999998</v>
      </c>
      <c r="M1393" s="192"/>
    </row>
    <row r="1394" spans="2:13" ht="15">
      <c r="B1394" s="187"/>
      <c r="C1394" s="187"/>
      <c r="D1394" s="187"/>
      <c r="E1394" s="187"/>
      <c r="F1394" s="187"/>
      <c r="G1394" s="187"/>
      <c r="H1394" s="187"/>
      <c r="I1394" s="187"/>
      <c r="J1394" s="187"/>
      <c r="K1394" s="187"/>
      <c r="L1394" s="187"/>
      <c r="M1394" s="187"/>
    </row>
    <row r="1395" spans="2:13" ht="15.75">
      <c r="B1395" s="196" t="s">
        <v>684</v>
      </c>
      <c r="C1395" s="197"/>
      <c r="D1395" s="197"/>
      <c r="E1395" s="197"/>
      <c r="F1395" s="197"/>
      <c r="G1395" s="197"/>
      <c r="H1395" s="197"/>
      <c r="I1395" s="197"/>
      <c r="J1395" s="197"/>
      <c r="K1395" s="198"/>
      <c r="L1395" s="199">
        <v>1150.6300000000001</v>
      </c>
      <c r="M1395" s="200"/>
    </row>
    <row r="1396" spans="2:13" ht="15">
      <c r="B1396" s="196" t="s">
        <v>685</v>
      </c>
      <c r="C1396" s="197"/>
      <c r="D1396" s="197"/>
      <c r="E1396" s="197"/>
      <c r="F1396" s="197"/>
      <c r="G1396" s="197"/>
      <c r="H1396" s="197"/>
      <c r="I1396" s="197"/>
      <c r="J1396" s="197"/>
      <c r="K1396" s="198"/>
      <c r="L1396" s="86">
        <v>36.813253012048193</v>
      </c>
      <c r="M1396" s="86" t="s">
        <v>36</v>
      </c>
    </row>
    <row r="1397" spans="2:13" ht="15.75">
      <c r="B1397" s="187" t="s">
        <v>686</v>
      </c>
      <c r="C1397" s="187"/>
      <c r="D1397" s="187"/>
      <c r="E1397" s="187"/>
      <c r="F1397" s="187"/>
      <c r="G1397" s="187"/>
      <c r="H1397" s="187"/>
      <c r="I1397" s="187"/>
      <c r="J1397" s="187"/>
      <c r="K1397" s="114" t="s">
        <v>687</v>
      </c>
      <c r="L1397" s="199">
        <v>31.25</v>
      </c>
      <c r="M1397" s="200"/>
    </row>
    <row r="1398" spans="2:13" ht="15">
      <c r="B1398" s="187"/>
      <c r="C1398" s="187"/>
      <c r="D1398" s="187"/>
      <c r="E1398" s="187"/>
      <c r="F1398" s="187"/>
      <c r="G1398" s="187"/>
      <c r="H1398" s="187"/>
      <c r="I1398" s="187"/>
      <c r="J1398" s="187"/>
      <c r="K1398" s="187"/>
      <c r="L1398" s="187"/>
      <c r="M1398" s="187"/>
    </row>
    <row r="1399" spans="2:13" ht="15.75">
      <c r="B1399" s="191" t="s">
        <v>479</v>
      </c>
      <c r="C1399" s="191"/>
      <c r="D1399" s="192" t="s">
        <v>383</v>
      </c>
      <c r="E1399" s="192" t="s">
        <v>388</v>
      </c>
      <c r="F1399" s="192" t="s">
        <v>314</v>
      </c>
      <c r="G1399" s="192" t="s">
        <v>389</v>
      </c>
      <c r="H1399" s="192" t="s">
        <v>390</v>
      </c>
      <c r="I1399" s="192"/>
      <c r="J1399" s="192" t="s">
        <v>480</v>
      </c>
      <c r="K1399" s="192"/>
      <c r="L1399" s="192"/>
      <c r="M1399" s="192"/>
    </row>
    <row r="1400" spans="2:13" ht="15.75">
      <c r="B1400" s="191"/>
      <c r="C1400" s="191"/>
      <c r="D1400" s="192"/>
      <c r="E1400" s="192"/>
      <c r="F1400" s="192"/>
      <c r="G1400" s="192"/>
      <c r="H1400" s="192"/>
      <c r="I1400" s="192"/>
      <c r="J1400" s="192" t="s">
        <v>481</v>
      </c>
      <c r="K1400" s="192"/>
      <c r="L1400" s="192" t="s">
        <v>392</v>
      </c>
      <c r="M1400" s="192"/>
    </row>
    <row r="1401" spans="2:13" ht="15">
      <c r="B1401" s="183"/>
      <c r="C1401" s="183"/>
      <c r="D1401" s="83"/>
      <c r="E1401" s="83"/>
      <c r="F1401" s="84"/>
      <c r="G1401" s="85"/>
      <c r="H1401" s="184"/>
      <c r="I1401" s="184"/>
      <c r="J1401" s="185"/>
      <c r="K1401" s="185"/>
      <c r="L1401" s="186"/>
      <c r="M1401" s="186"/>
    </row>
    <row r="1402" spans="2:13" ht="15.75">
      <c r="B1402" s="193"/>
      <c r="C1402" s="193"/>
      <c r="D1402" s="193"/>
      <c r="E1402" s="193"/>
      <c r="F1402" s="193"/>
      <c r="G1402" s="193"/>
      <c r="H1402" s="193"/>
      <c r="I1402" s="193"/>
      <c r="J1402" s="193"/>
      <c r="K1402" s="82" t="s">
        <v>273</v>
      </c>
      <c r="L1402" s="188">
        <v>0</v>
      </c>
      <c r="M1402" s="188"/>
    </row>
    <row r="1403" spans="2:13" ht="15">
      <c r="B1403" s="187"/>
      <c r="C1403" s="187"/>
      <c r="D1403" s="187"/>
      <c r="E1403" s="187"/>
      <c r="F1403" s="187"/>
      <c r="G1403" s="187"/>
      <c r="H1403" s="187"/>
      <c r="I1403" s="187"/>
      <c r="J1403" s="187"/>
      <c r="K1403" s="187"/>
      <c r="L1403" s="187"/>
      <c r="M1403" s="187"/>
    </row>
    <row r="1404" spans="2:13" ht="15.75">
      <c r="B1404" s="191" t="s">
        <v>506</v>
      </c>
      <c r="C1404" s="191"/>
      <c r="D1404" s="192" t="s">
        <v>383</v>
      </c>
      <c r="E1404" s="192" t="s">
        <v>388</v>
      </c>
      <c r="F1404" s="192" t="s">
        <v>314</v>
      </c>
      <c r="G1404" s="192" t="s">
        <v>389</v>
      </c>
      <c r="H1404" s="192" t="s">
        <v>390</v>
      </c>
      <c r="I1404" s="192"/>
      <c r="J1404" s="192" t="s">
        <v>480</v>
      </c>
      <c r="K1404" s="192"/>
      <c r="L1404" s="192"/>
      <c r="M1404" s="192"/>
    </row>
    <row r="1405" spans="2:13" ht="15.75">
      <c r="B1405" s="191"/>
      <c r="C1405" s="191"/>
      <c r="D1405" s="192"/>
      <c r="E1405" s="192"/>
      <c r="F1405" s="192"/>
      <c r="G1405" s="192"/>
      <c r="H1405" s="192"/>
      <c r="I1405" s="192"/>
      <c r="J1405" s="192" t="s">
        <v>481</v>
      </c>
      <c r="K1405" s="192"/>
      <c r="L1405" s="192" t="s">
        <v>392</v>
      </c>
      <c r="M1405" s="192"/>
    </row>
    <row r="1406" spans="2:13" ht="15">
      <c r="B1406" s="183"/>
      <c r="C1406" s="183"/>
      <c r="D1406" s="83"/>
      <c r="E1406" s="83"/>
      <c r="F1406" s="84"/>
      <c r="G1406" s="85"/>
      <c r="H1406" s="184"/>
      <c r="I1406" s="184"/>
      <c r="J1406" s="185"/>
      <c r="K1406" s="185"/>
      <c r="L1406" s="186"/>
      <c r="M1406" s="186"/>
    </row>
    <row r="1407" spans="2:13" ht="15.75">
      <c r="B1407" s="187" t="s">
        <v>513</v>
      </c>
      <c r="C1407" s="187"/>
      <c r="D1407" s="187"/>
      <c r="E1407" s="187"/>
      <c r="F1407" s="187"/>
      <c r="G1407" s="187"/>
      <c r="H1407" s="187"/>
      <c r="I1407" s="187"/>
      <c r="J1407" s="187"/>
      <c r="K1407" s="82" t="s">
        <v>285</v>
      </c>
      <c r="L1407" s="188">
        <v>0</v>
      </c>
      <c r="M1407" s="188"/>
    </row>
    <row r="1408" spans="2:13" ht="15">
      <c r="B1408" s="187"/>
      <c r="C1408" s="187"/>
      <c r="D1408" s="187"/>
      <c r="E1408" s="187"/>
      <c r="F1408" s="187"/>
      <c r="G1408" s="187"/>
      <c r="H1408" s="187"/>
      <c r="I1408" s="187"/>
      <c r="J1408" s="187"/>
      <c r="K1408" s="187"/>
      <c r="L1408" s="187"/>
      <c r="M1408" s="187"/>
    </row>
    <row r="1409" spans="2:13" ht="15">
      <c r="B1409" s="183"/>
      <c r="C1409" s="183"/>
      <c r="D1409" s="83"/>
      <c r="E1409" s="83"/>
      <c r="F1409" s="84"/>
      <c r="G1409" s="85"/>
      <c r="H1409" s="184"/>
      <c r="I1409" s="184"/>
      <c r="J1409" s="185"/>
      <c r="K1409" s="185"/>
      <c r="L1409" s="186"/>
      <c r="M1409" s="186"/>
    </row>
    <row r="1410" spans="2:13" ht="15.75">
      <c r="B1410" s="191" t="s">
        <v>514</v>
      </c>
      <c r="C1410" s="191"/>
      <c r="D1410" s="192" t="s">
        <v>383</v>
      </c>
      <c r="E1410" s="192" t="s">
        <v>388</v>
      </c>
      <c r="F1410" s="192" t="s">
        <v>314</v>
      </c>
      <c r="G1410" s="192" t="s">
        <v>389</v>
      </c>
      <c r="H1410" s="192" t="s">
        <v>390</v>
      </c>
      <c r="I1410" s="192"/>
      <c r="J1410" s="192" t="s">
        <v>480</v>
      </c>
      <c r="K1410" s="192"/>
      <c r="L1410" s="192"/>
      <c r="M1410" s="192"/>
    </row>
    <row r="1411" spans="2:13" ht="15.75">
      <c r="B1411" s="191"/>
      <c r="C1411" s="191"/>
      <c r="D1411" s="192"/>
      <c r="E1411" s="192"/>
      <c r="F1411" s="192"/>
      <c r="G1411" s="192"/>
      <c r="H1411" s="192"/>
      <c r="I1411" s="192"/>
      <c r="J1411" s="192" t="s">
        <v>481</v>
      </c>
      <c r="K1411" s="192"/>
      <c r="L1411" s="192" t="s">
        <v>392</v>
      </c>
      <c r="M1411" s="192"/>
    </row>
    <row r="1412" spans="2:13" ht="15">
      <c r="B1412" s="194" t="s">
        <v>763</v>
      </c>
      <c r="C1412" s="194"/>
      <c r="D1412" s="83" t="s">
        <v>312</v>
      </c>
      <c r="E1412" s="83" t="s">
        <v>395</v>
      </c>
      <c r="F1412" s="84" t="s">
        <v>764</v>
      </c>
      <c r="G1412" s="83" t="s">
        <v>382</v>
      </c>
      <c r="H1412" s="184">
        <v>6.666666666666667</v>
      </c>
      <c r="I1412" s="184"/>
      <c r="J1412" s="195">
        <v>0.32</v>
      </c>
      <c r="K1412" s="193"/>
      <c r="L1412" s="186">
        <v>2.13</v>
      </c>
      <c r="M1412" s="186"/>
    </row>
    <row r="1413" spans="2:13" ht="15">
      <c r="B1413" s="194" t="s">
        <v>765</v>
      </c>
      <c r="C1413" s="194"/>
      <c r="D1413" s="83" t="s">
        <v>312</v>
      </c>
      <c r="E1413" s="83" t="s">
        <v>395</v>
      </c>
      <c r="F1413" s="84" t="s">
        <v>766</v>
      </c>
      <c r="G1413" s="83" t="s">
        <v>382</v>
      </c>
      <c r="H1413" s="184">
        <v>1.6666666666666666E-2</v>
      </c>
      <c r="I1413" s="184"/>
      <c r="J1413" s="195">
        <v>23.380000000000003</v>
      </c>
      <c r="K1413" s="193"/>
      <c r="L1413" s="186">
        <v>0.38</v>
      </c>
      <c r="M1413" s="186"/>
    </row>
    <row r="1414" spans="2:13" ht="15">
      <c r="B1414" s="183"/>
      <c r="C1414" s="183"/>
      <c r="D1414" s="83"/>
      <c r="E1414" s="83"/>
      <c r="F1414" s="84"/>
      <c r="G1414" s="85"/>
      <c r="H1414" s="184"/>
      <c r="I1414" s="184"/>
      <c r="J1414" s="185"/>
      <c r="K1414" s="185"/>
      <c r="L1414" s="186"/>
      <c r="M1414" s="186"/>
    </row>
    <row r="1415" spans="2:13" ht="15.75">
      <c r="B1415" s="187" t="s">
        <v>515</v>
      </c>
      <c r="C1415" s="187"/>
      <c r="D1415" s="187"/>
      <c r="E1415" s="187"/>
      <c r="F1415" s="187"/>
      <c r="G1415" s="187"/>
      <c r="H1415" s="187"/>
      <c r="I1415" s="187"/>
      <c r="J1415" s="187"/>
      <c r="K1415" s="82" t="s">
        <v>291</v>
      </c>
      <c r="L1415" s="188">
        <v>2.5099999999999998</v>
      </c>
      <c r="M1415" s="188"/>
    </row>
    <row r="1416" spans="2:13" ht="15">
      <c r="B1416" s="189"/>
      <c r="C1416" s="189"/>
      <c r="D1416" s="189"/>
      <c r="E1416" s="189"/>
      <c r="F1416" s="189"/>
      <c r="G1416" s="189"/>
      <c r="H1416" s="189"/>
      <c r="I1416" s="189"/>
      <c r="J1416" s="189"/>
      <c r="K1416" s="189"/>
      <c r="L1416" s="186"/>
      <c r="M1416" s="186"/>
    </row>
    <row r="1417" spans="2:13" ht="15.75">
      <c r="B1417" s="190" t="s">
        <v>516</v>
      </c>
      <c r="C1417" s="190"/>
      <c r="D1417" s="190"/>
      <c r="E1417" s="190"/>
      <c r="F1417" s="190"/>
      <c r="G1417" s="190"/>
      <c r="H1417" s="190"/>
      <c r="I1417" s="190"/>
      <c r="J1417" s="190"/>
      <c r="K1417" s="190"/>
      <c r="L1417" s="188">
        <v>33.76</v>
      </c>
      <c r="M1417" s="188"/>
    </row>
    <row r="1418" spans="2:13">
      <c r="B1418" s="180"/>
      <c r="C1418" s="180"/>
      <c r="D1418" s="180"/>
      <c r="E1418" s="180"/>
      <c r="F1418" s="180"/>
      <c r="G1418" s="180"/>
      <c r="H1418" s="180"/>
      <c r="I1418" s="180"/>
      <c r="J1418" s="180"/>
      <c r="K1418" s="180"/>
      <c r="L1418" s="180"/>
      <c r="M1418" s="180"/>
    </row>
    <row r="1419" spans="2:13" ht="15.75">
      <c r="B1419" s="181" t="s">
        <v>517</v>
      </c>
      <c r="C1419" s="181"/>
      <c r="D1419" s="181"/>
      <c r="E1419" s="181"/>
      <c r="F1419" s="181"/>
      <c r="G1419" s="181"/>
      <c r="H1419" s="181"/>
      <c r="I1419" s="181"/>
      <c r="J1419" s="181"/>
      <c r="K1419" s="181"/>
      <c r="L1419" s="181"/>
      <c r="M1419" s="181"/>
    </row>
    <row r="1420" spans="2:13">
      <c r="B1420" s="219"/>
      <c r="C1420" s="219"/>
      <c r="D1420" s="219"/>
      <c r="E1420" s="219"/>
      <c r="F1420" s="219"/>
      <c r="G1420" s="219"/>
      <c r="H1420" s="219"/>
      <c r="I1420" s="219"/>
      <c r="J1420" s="219"/>
      <c r="K1420" s="219"/>
      <c r="L1420" s="219"/>
      <c r="M1420" s="219"/>
    </row>
    <row r="1422" spans="2:13" ht="15.75">
      <c r="B1422" s="207"/>
      <c r="C1422" s="208" t="s">
        <v>378</v>
      </c>
      <c r="D1422" s="209" t="s">
        <v>379</v>
      </c>
      <c r="E1422" s="209"/>
      <c r="F1422" s="209"/>
      <c r="G1422" s="209"/>
      <c r="H1422" s="209"/>
      <c r="I1422" s="209"/>
      <c r="J1422" s="209"/>
      <c r="K1422" s="209"/>
      <c r="L1422" s="209"/>
      <c r="M1422" s="209"/>
    </row>
    <row r="1423" spans="2:13" ht="15.75">
      <c r="B1423" s="207"/>
      <c r="C1423" s="208"/>
      <c r="D1423" s="81" t="s">
        <v>184</v>
      </c>
      <c r="E1423" s="210" t="s">
        <v>767</v>
      </c>
      <c r="F1423" s="210"/>
      <c r="G1423" s="210"/>
      <c r="H1423" s="210"/>
      <c r="I1423" s="210"/>
      <c r="J1423" s="210"/>
      <c r="K1423" s="81" t="s">
        <v>381</v>
      </c>
      <c r="L1423" s="208" t="s">
        <v>72</v>
      </c>
      <c r="M1423" s="208"/>
    </row>
    <row r="1424" spans="2:13" ht="15.75">
      <c r="B1424" s="207"/>
      <c r="C1424" s="208"/>
      <c r="D1424" s="81" t="s">
        <v>383</v>
      </c>
      <c r="E1424" s="208" t="s">
        <v>768</v>
      </c>
      <c r="F1424" s="208"/>
      <c r="G1424" s="208"/>
      <c r="H1424" s="208"/>
      <c r="I1424" s="208"/>
      <c r="J1424" s="208"/>
      <c r="K1424" s="81" t="s">
        <v>385</v>
      </c>
      <c r="L1424" s="211" t="s">
        <v>386</v>
      </c>
      <c r="M1424" s="211"/>
    </row>
    <row r="1425" spans="2:13" ht="15.75">
      <c r="B1425" s="190" t="s">
        <v>769</v>
      </c>
      <c r="C1425" s="190"/>
      <c r="D1425" s="190"/>
      <c r="E1425" s="190"/>
      <c r="F1425" s="190"/>
      <c r="G1425" s="190"/>
      <c r="H1425" s="190"/>
      <c r="I1425" s="190"/>
      <c r="J1425" s="190"/>
      <c r="K1425" s="190"/>
      <c r="L1425" s="190"/>
      <c r="M1425" s="190"/>
    </row>
    <row r="1426" spans="2:13" ht="15.75">
      <c r="B1426" s="191" t="s">
        <v>307</v>
      </c>
      <c r="C1426" s="191"/>
      <c r="D1426" s="82" t="s">
        <v>383</v>
      </c>
      <c r="E1426" s="82" t="s">
        <v>388</v>
      </c>
      <c r="F1426" s="82" t="s">
        <v>314</v>
      </c>
      <c r="G1426" s="82" t="s">
        <v>389</v>
      </c>
      <c r="H1426" s="192" t="s">
        <v>390</v>
      </c>
      <c r="I1426" s="192"/>
      <c r="J1426" s="192" t="s">
        <v>391</v>
      </c>
      <c r="K1426" s="192"/>
      <c r="L1426" s="192" t="s">
        <v>392</v>
      </c>
      <c r="M1426" s="192"/>
    </row>
    <row r="1427" spans="2:13" ht="15">
      <c r="B1427" s="194" t="s">
        <v>642</v>
      </c>
      <c r="C1427" s="194"/>
      <c r="D1427" s="83" t="s">
        <v>312</v>
      </c>
      <c r="E1427" s="83" t="s">
        <v>395</v>
      </c>
      <c r="F1427" s="84" t="s">
        <v>643</v>
      </c>
      <c r="G1427" s="83" t="s">
        <v>309</v>
      </c>
      <c r="H1427" s="184">
        <v>1</v>
      </c>
      <c r="I1427" s="184"/>
      <c r="J1427" s="195">
        <v>35.29</v>
      </c>
      <c r="K1427" s="193"/>
      <c r="L1427" s="186">
        <v>35.29</v>
      </c>
      <c r="M1427" s="186"/>
    </row>
    <row r="1428" spans="2:13" ht="15">
      <c r="B1428" s="194" t="s">
        <v>642</v>
      </c>
      <c r="C1428" s="194"/>
      <c r="D1428" s="83" t="s">
        <v>312</v>
      </c>
      <c r="E1428" s="83" t="s">
        <v>395</v>
      </c>
      <c r="F1428" s="84" t="s">
        <v>643</v>
      </c>
      <c r="G1428" s="83" t="s">
        <v>309</v>
      </c>
      <c r="H1428" s="184">
        <v>0.16666666666666669</v>
      </c>
      <c r="I1428" s="184"/>
      <c r="J1428" s="195">
        <v>35.29</v>
      </c>
      <c r="K1428" s="193"/>
      <c r="L1428" s="186">
        <v>5.88</v>
      </c>
      <c r="M1428" s="186"/>
    </row>
    <row r="1429" spans="2:13" ht="15">
      <c r="B1429" s="194" t="s">
        <v>700</v>
      </c>
      <c r="C1429" s="194"/>
      <c r="D1429" s="83" t="s">
        <v>312</v>
      </c>
      <c r="E1429" s="83" t="s">
        <v>395</v>
      </c>
      <c r="F1429" s="84" t="s">
        <v>701</v>
      </c>
      <c r="G1429" s="83" t="s">
        <v>309</v>
      </c>
      <c r="H1429" s="184">
        <v>1</v>
      </c>
      <c r="I1429" s="184"/>
      <c r="J1429" s="195">
        <v>47.61</v>
      </c>
      <c r="K1429" s="193"/>
      <c r="L1429" s="186">
        <v>47.61</v>
      </c>
      <c r="M1429" s="186"/>
    </row>
    <row r="1430" spans="2:13" ht="15">
      <c r="B1430" s="183"/>
      <c r="C1430" s="183"/>
      <c r="D1430" s="83"/>
      <c r="E1430" s="83"/>
      <c r="F1430" s="84"/>
      <c r="G1430" s="85"/>
      <c r="H1430" s="184"/>
      <c r="I1430" s="184"/>
      <c r="J1430" s="185"/>
      <c r="K1430" s="185"/>
      <c r="L1430" s="186"/>
      <c r="M1430" s="186"/>
    </row>
    <row r="1431" spans="2:13" ht="15.75">
      <c r="B1431" s="187" t="s">
        <v>473</v>
      </c>
      <c r="C1431" s="187"/>
      <c r="D1431" s="187"/>
      <c r="E1431" s="187"/>
      <c r="F1431" s="187"/>
      <c r="G1431" s="187"/>
      <c r="H1431" s="187"/>
      <c r="I1431" s="187"/>
      <c r="J1431" s="187"/>
      <c r="K1431" s="82" t="s">
        <v>250</v>
      </c>
      <c r="L1431" s="206">
        <v>88.78</v>
      </c>
      <c r="M1431" s="206"/>
    </row>
    <row r="1432" spans="2:13" ht="15">
      <c r="B1432" s="187"/>
      <c r="C1432" s="187"/>
      <c r="D1432" s="187"/>
      <c r="E1432" s="187"/>
      <c r="F1432" s="187"/>
      <c r="G1432" s="187"/>
      <c r="H1432" s="187"/>
      <c r="I1432" s="187"/>
      <c r="J1432" s="187"/>
      <c r="K1432" s="187"/>
      <c r="L1432" s="187"/>
      <c r="M1432" s="187"/>
    </row>
    <row r="1433" spans="2:13">
      <c r="B1433" s="191" t="s">
        <v>474</v>
      </c>
      <c r="C1433" s="191"/>
      <c r="D1433" s="192" t="s">
        <v>383</v>
      </c>
      <c r="E1433" s="192" t="s">
        <v>388</v>
      </c>
      <c r="F1433" s="192" t="s">
        <v>314</v>
      </c>
      <c r="G1433" s="192" t="s">
        <v>389</v>
      </c>
      <c r="H1433" s="192" t="s">
        <v>521</v>
      </c>
      <c r="I1433" s="192"/>
      <c r="J1433" s="192" t="s">
        <v>475</v>
      </c>
      <c r="K1433" s="192"/>
      <c r="L1433" s="205" t="s">
        <v>392</v>
      </c>
      <c r="M1433" s="192"/>
    </row>
    <row r="1434" spans="2:13">
      <c r="B1434" s="191"/>
      <c r="C1434" s="191"/>
      <c r="D1434" s="192"/>
      <c r="E1434" s="192"/>
      <c r="F1434" s="192"/>
      <c r="G1434" s="192"/>
      <c r="H1434" s="192"/>
      <c r="I1434" s="192"/>
      <c r="J1434" s="192"/>
      <c r="K1434" s="192"/>
      <c r="L1434" s="192"/>
      <c r="M1434" s="192"/>
    </row>
    <row r="1435" spans="2:13" ht="15">
      <c r="B1435" s="194" t="s">
        <v>706</v>
      </c>
      <c r="C1435" s="194"/>
      <c r="D1435" s="83" t="s">
        <v>312</v>
      </c>
      <c r="E1435" s="83" t="s">
        <v>395</v>
      </c>
      <c r="F1435" s="84" t="s">
        <v>707</v>
      </c>
      <c r="G1435" s="83" t="s">
        <v>676</v>
      </c>
      <c r="H1435" s="184">
        <v>1</v>
      </c>
      <c r="I1435" s="184"/>
      <c r="J1435" s="195">
        <v>2198.02</v>
      </c>
      <c r="K1435" s="193"/>
      <c r="L1435" s="186">
        <v>2198.02</v>
      </c>
      <c r="M1435" s="186"/>
    </row>
    <row r="1436" spans="2:13" ht="15">
      <c r="B1436" s="194" t="s">
        <v>708</v>
      </c>
      <c r="C1436" s="194"/>
      <c r="D1436" s="83" t="s">
        <v>312</v>
      </c>
      <c r="E1436" s="83" t="s">
        <v>395</v>
      </c>
      <c r="F1436" s="84" t="s">
        <v>709</v>
      </c>
      <c r="G1436" s="83" t="s">
        <v>676</v>
      </c>
      <c r="H1436" s="184">
        <v>4</v>
      </c>
      <c r="I1436" s="184"/>
      <c r="J1436" s="195">
        <v>0</v>
      </c>
      <c r="K1436" s="193"/>
      <c r="L1436" s="186">
        <v>0</v>
      </c>
      <c r="M1436" s="186"/>
    </row>
    <row r="1437" spans="2:13" ht="15">
      <c r="B1437" s="194" t="s">
        <v>770</v>
      </c>
      <c r="C1437" s="194"/>
      <c r="D1437" s="83" t="s">
        <v>312</v>
      </c>
      <c r="E1437" s="83" t="s">
        <v>395</v>
      </c>
      <c r="F1437" s="84" t="s">
        <v>771</v>
      </c>
      <c r="G1437" s="83" t="s">
        <v>676</v>
      </c>
      <c r="H1437" s="184">
        <v>0.48801742919389973</v>
      </c>
      <c r="I1437" s="184"/>
      <c r="J1437" s="195">
        <v>476.63</v>
      </c>
      <c r="K1437" s="193"/>
      <c r="L1437" s="186">
        <v>232.6</v>
      </c>
      <c r="M1437" s="186"/>
    </row>
    <row r="1438" spans="2:13" ht="15">
      <c r="B1438" s="194" t="s">
        <v>772</v>
      </c>
      <c r="C1438" s="194"/>
      <c r="D1438" s="83" t="s">
        <v>312</v>
      </c>
      <c r="E1438" s="83" t="s">
        <v>395</v>
      </c>
      <c r="F1438" s="84" t="s">
        <v>773</v>
      </c>
      <c r="G1438" s="83" t="s">
        <v>678</v>
      </c>
      <c r="H1438" s="184">
        <v>0.51198257080610032</v>
      </c>
      <c r="I1438" s="184"/>
      <c r="J1438" s="195">
        <v>245.19</v>
      </c>
      <c r="K1438" s="193"/>
      <c r="L1438" s="186">
        <v>125.53</v>
      </c>
      <c r="M1438" s="186"/>
    </row>
    <row r="1439" spans="2:13" ht="15">
      <c r="B1439" s="194"/>
      <c r="C1439" s="194"/>
      <c r="D1439" s="83"/>
      <c r="E1439" s="83"/>
      <c r="F1439" s="83"/>
      <c r="G1439" s="83"/>
      <c r="H1439" s="201"/>
      <c r="I1439" s="202"/>
      <c r="J1439" s="203"/>
      <c r="K1439" s="204"/>
      <c r="L1439" s="186"/>
      <c r="M1439" s="186"/>
    </row>
    <row r="1440" spans="2:13" ht="15.75">
      <c r="B1440" s="187" t="s">
        <v>478</v>
      </c>
      <c r="C1440" s="187"/>
      <c r="D1440" s="187"/>
      <c r="E1440" s="187"/>
      <c r="F1440" s="187"/>
      <c r="G1440" s="187"/>
      <c r="H1440" s="187"/>
      <c r="I1440" s="187"/>
      <c r="J1440" s="187"/>
      <c r="K1440" s="82" t="s">
        <v>251</v>
      </c>
      <c r="L1440" s="205">
        <v>2556.15</v>
      </c>
      <c r="M1440" s="192"/>
    </row>
    <row r="1441" spans="2:13" ht="15">
      <c r="B1441" s="187"/>
      <c r="C1441" s="187"/>
      <c r="D1441" s="187"/>
      <c r="E1441" s="187"/>
      <c r="F1441" s="187"/>
      <c r="G1441" s="187"/>
      <c r="H1441" s="187"/>
      <c r="I1441" s="187"/>
      <c r="J1441" s="187"/>
      <c r="K1441" s="187"/>
      <c r="L1441" s="187"/>
      <c r="M1441" s="187"/>
    </row>
    <row r="1442" spans="2:13" ht="15.75">
      <c r="B1442" s="196" t="s">
        <v>684</v>
      </c>
      <c r="C1442" s="197"/>
      <c r="D1442" s="197"/>
      <c r="E1442" s="197"/>
      <c r="F1442" s="197"/>
      <c r="G1442" s="197"/>
      <c r="H1442" s="197"/>
      <c r="I1442" s="197"/>
      <c r="J1442" s="197"/>
      <c r="K1442" s="198"/>
      <c r="L1442" s="199">
        <v>2644.9300000000003</v>
      </c>
      <c r="M1442" s="200"/>
    </row>
    <row r="1443" spans="2:13" ht="15">
      <c r="B1443" s="196" t="s">
        <v>685</v>
      </c>
      <c r="C1443" s="197"/>
      <c r="D1443" s="197"/>
      <c r="E1443" s="197"/>
      <c r="F1443" s="197"/>
      <c r="G1443" s="197"/>
      <c r="H1443" s="197"/>
      <c r="I1443" s="197"/>
      <c r="J1443" s="197"/>
      <c r="K1443" s="198"/>
      <c r="L1443" s="115">
        <v>201.6</v>
      </c>
      <c r="M1443" s="86" t="s">
        <v>72</v>
      </c>
    </row>
    <row r="1444" spans="2:13" ht="15.75">
      <c r="B1444" s="187" t="s">
        <v>686</v>
      </c>
      <c r="C1444" s="187"/>
      <c r="D1444" s="187"/>
      <c r="E1444" s="187"/>
      <c r="F1444" s="187"/>
      <c r="G1444" s="187"/>
      <c r="H1444" s="187"/>
      <c r="I1444" s="187"/>
      <c r="J1444" s="187"/>
      <c r="K1444" s="114" t="s">
        <v>687</v>
      </c>
      <c r="L1444" s="199">
        <v>13.11</v>
      </c>
      <c r="M1444" s="200"/>
    </row>
    <row r="1445" spans="2:13" ht="15">
      <c r="B1445" s="187"/>
      <c r="C1445" s="187"/>
      <c r="D1445" s="187"/>
      <c r="E1445" s="187"/>
      <c r="F1445" s="187"/>
      <c r="G1445" s="187"/>
      <c r="H1445" s="187"/>
      <c r="I1445" s="187"/>
      <c r="J1445" s="187"/>
      <c r="K1445" s="187"/>
      <c r="L1445" s="187"/>
      <c r="M1445" s="187"/>
    </row>
    <row r="1446" spans="2:13" ht="15.75">
      <c r="B1446" s="191" t="s">
        <v>479</v>
      </c>
      <c r="C1446" s="191"/>
      <c r="D1446" s="192" t="s">
        <v>383</v>
      </c>
      <c r="E1446" s="192" t="s">
        <v>388</v>
      </c>
      <c r="F1446" s="192" t="s">
        <v>314</v>
      </c>
      <c r="G1446" s="192" t="s">
        <v>389</v>
      </c>
      <c r="H1446" s="192" t="s">
        <v>390</v>
      </c>
      <c r="I1446" s="192"/>
      <c r="J1446" s="192" t="s">
        <v>480</v>
      </c>
      <c r="K1446" s="192"/>
      <c r="L1446" s="192"/>
      <c r="M1446" s="192"/>
    </row>
    <row r="1447" spans="2:13" ht="15.75">
      <c r="B1447" s="191"/>
      <c r="C1447" s="191"/>
      <c r="D1447" s="192"/>
      <c r="E1447" s="192"/>
      <c r="F1447" s="192"/>
      <c r="G1447" s="192"/>
      <c r="H1447" s="192"/>
      <c r="I1447" s="192"/>
      <c r="J1447" s="192" t="s">
        <v>481</v>
      </c>
      <c r="K1447" s="192"/>
      <c r="L1447" s="192" t="s">
        <v>392</v>
      </c>
      <c r="M1447" s="192"/>
    </row>
    <row r="1448" spans="2:13" ht="15">
      <c r="B1448" s="183"/>
      <c r="C1448" s="183"/>
      <c r="D1448" s="83"/>
      <c r="E1448" s="83"/>
      <c r="F1448" s="84"/>
      <c r="G1448" s="85"/>
      <c r="H1448" s="184"/>
      <c r="I1448" s="184"/>
      <c r="J1448" s="185"/>
      <c r="K1448" s="185"/>
      <c r="L1448" s="186"/>
      <c r="M1448" s="186"/>
    </row>
    <row r="1449" spans="2:13" ht="15.75">
      <c r="B1449" s="193"/>
      <c r="C1449" s="193"/>
      <c r="D1449" s="193"/>
      <c r="E1449" s="193"/>
      <c r="F1449" s="193"/>
      <c r="G1449" s="193"/>
      <c r="H1449" s="193"/>
      <c r="I1449" s="193"/>
      <c r="J1449" s="193"/>
      <c r="K1449" s="82" t="s">
        <v>273</v>
      </c>
      <c r="L1449" s="188">
        <v>0</v>
      </c>
      <c r="M1449" s="188"/>
    </row>
    <row r="1450" spans="2:13" ht="15">
      <c r="B1450" s="187"/>
      <c r="C1450" s="187"/>
      <c r="D1450" s="187"/>
      <c r="E1450" s="187"/>
      <c r="F1450" s="187"/>
      <c r="G1450" s="187"/>
      <c r="H1450" s="187"/>
      <c r="I1450" s="187"/>
      <c r="J1450" s="187"/>
      <c r="K1450" s="187"/>
      <c r="L1450" s="187"/>
      <c r="M1450" s="187"/>
    </row>
    <row r="1451" spans="2:13" ht="15.75">
      <c r="B1451" s="191" t="s">
        <v>506</v>
      </c>
      <c r="C1451" s="191"/>
      <c r="D1451" s="192" t="s">
        <v>383</v>
      </c>
      <c r="E1451" s="192" t="s">
        <v>388</v>
      </c>
      <c r="F1451" s="192" t="s">
        <v>314</v>
      </c>
      <c r="G1451" s="192" t="s">
        <v>389</v>
      </c>
      <c r="H1451" s="192" t="s">
        <v>390</v>
      </c>
      <c r="I1451" s="192"/>
      <c r="J1451" s="192" t="s">
        <v>480</v>
      </c>
      <c r="K1451" s="192"/>
      <c r="L1451" s="192"/>
      <c r="M1451" s="192"/>
    </row>
    <row r="1452" spans="2:13" ht="15.75">
      <c r="B1452" s="191"/>
      <c r="C1452" s="191"/>
      <c r="D1452" s="192"/>
      <c r="E1452" s="192"/>
      <c r="F1452" s="192"/>
      <c r="G1452" s="192"/>
      <c r="H1452" s="192"/>
      <c r="I1452" s="192"/>
      <c r="J1452" s="192" t="s">
        <v>481</v>
      </c>
      <c r="K1452" s="192"/>
      <c r="L1452" s="192" t="s">
        <v>392</v>
      </c>
      <c r="M1452" s="192"/>
    </row>
    <row r="1453" spans="2:13" ht="15">
      <c r="B1453" s="183"/>
      <c r="C1453" s="183"/>
      <c r="D1453" s="83"/>
      <c r="E1453" s="83"/>
      <c r="F1453" s="84"/>
      <c r="G1453" s="85"/>
      <c r="H1453" s="184"/>
      <c r="I1453" s="184"/>
      <c r="J1453" s="185"/>
      <c r="K1453" s="185"/>
      <c r="L1453" s="186"/>
      <c r="M1453" s="186"/>
    </row>
    <row r="1454" spans="2:13" ht="15.75">
      <c r="B1454" s="187" t="s">
        <v>513</v>
      </c>
      <c r="C1454" s="187"/>
      <c r="D1454" s="187"/>
      <c r="E1454" s="187"/>
      <c r="F1454" s="187"/>
      <c r="G1454" s="187"/>
      <c r="H1454" s="187"/>
      <c r="I1454" s="187"/>
      <c r="J1454" s="187"/>
      <c r="K1454" s="82" t="s">
        <v>285</v>
      </c>
      <c r="L1454" s="188">
        <v>0</v>
      </c>
      <c r="M1454" s="188"/>
    </row>
    <row r="1455" spans="2:13" ht="15">
      <c r="B1455" s="187"/>
      <c r="C1455" s="187"/>
      <c r="D1455" s="187"/>
      <c r="E1455" s="187"/>
      <c r="F1455" s="187"/>
      <c r="G1455" s="187"/>
      <c r="H1455" s="187"/>
      <c r="I1455" s="187"/>
      <c r="J1455" s="187"/>
      <c r="K1455" s="187"/>
      <c r="L1455" s="187"/>
      <c r="M1455" s="187"/>
    </row>
    <row r="1456" spans="2:13" ht="15">
      <c r="B1456" s="183"/>
      <c r="C1456" s="183"/>
      <c r="D1456" s="83"/>
      <c r="E1456" s="83"/>
      <c r="F1456" s="84"/>
      <c r="G1456" s="85"/>
      <c r="H1456" s="184"/>
      <c r="I1456" s="184"/>
      <c r="J1456" s="185"/>
      <c r="K1456" s="185"/>
      <c r="L1456" s="186"/>
      <c r="M1456" s="186"/>
    </row>
    <row r="1457" spans="2:13" ht="15.75">
      <c r="B1457" s="191" t="s">
        <v>514</v>
      </c>
      <c r="C1457" s="191"/>
      <c r="D1457" s="192" t="s">
        <v>383</v>
      </c>
      <c r="E1457" s="192" t="s">
        <v>388</v>
      </c>
      <c r="F1457" s="192" t="s">
        <v>314</v>
      </c>
      <c r="G1457" s="192" t="s">
        <v>389</v>
      </c>
      <c r="H1457" s="192" t="s">
        <v>390</v>
      </c>
      <c r="I1457" s="192"/>
      <c r="J1457" s="192" t="s">
        <v>480</v>
      </c>
      <c r="K1457" s="192"/>
      <c r="L1457" s="192"/>
      <c r="M1457" s="192"/>
    </row>
    <row r="1458" spans="2:13" ht="15.75">
      <c r="B1458" s="191"/>
      <c r="C1458" s="191"/>
      <c r="D1458" s="192"/>
      <c r="E1458" s="192"/>
      <c r="F1458" s="192"/>
      <c r="G1458" s="192"/>
      <c r="H1458" s="192"/>
      <c r="I1458" s="192"/>
      <c r="J1458" s="192" t="s">
        <v>481</v>
      </c>
      <c r="K1458" s="192"/>
      <c r="L1458" s="192" t="s">
        <v>392</v>
      </c>
      <c r="M1458" s="192"/>
    </row>
    <row r="1459" spans="2:13" ht="15">
      <c r="B1459" s="183"/>
      <c r="C1459" s="183"/>
      <c r="D1459" s="83"/>
      <c r="E1459" s="83"/>
      <c r="F1459" s="84"/>
      <c r="G1459" s="85"/>
      <c r="H1459" s="184"/>
      <c r="I1459" s="184"/>
      <c r="J1459" s="185"/>
      <c r="K1459" s="185"/>
      <c r="L1459" s="186"/>
      <c r="M1459" s="186"/>
    </row>
    <row r="1460" spans="2:13" ht="15.75">
      <c r="B1460" s="187" t="s">
        <v>515</v>
      </c>
      <c r="C1460" s="187"/>
      <c r="D1460" s="187"/>
      <c r="E1460" s="187"/>
      <c r="F1460" s="187"/>
      <c r="G1460" s="187"/>
      <c r="H1460" s="187"/>
      <c r="I1460" s="187"/>
      <c r="J1460" s="187"/>
      <c r="K1460" s="82" t="s">
        <v>291</v>
      </c>
      <c r="L1460" s="188">
        <v>0</v>
      </c>
      <c r="M1460" s="188"/>
    </row>
    <row r="1461" spans="2:13" ht="15">
      <c r="B1461" s="189"/>
      <c r="C1461" s="189"/>
      <c r="D1461" s="189"/>
      <c r="E1461" s="189"/>
      <c r="F1461" s="189"/>
      <c r="G1461" s="189"/>
      <c r="H1461" s="189"/>
      <c r="I1461" s="189"/>
      <c r="J1461" s="189"/>
      <c r="K1461" s="189"/>
      <c r="L1461" s="186"/>
      <c r="M1461" s="186"/>
    </row>
    <row r="1462" spans="2:13" ht="15.75">
      <c r="B1462" s="190" t="s">
        <v>516</v>
      </c>
      <c r="C1462" s="190"/>
      <c r="D1462" s="190"/>
      <c r="E1462" s="190"/>
      <c r="F1462" s="190"/>
      <c r="G1462" s="190"/>
      <c r="H1462" s="190"/>
      <c r="I1462" s="190"/>
      <c r="J1462" s="190"/>
      <c r="K1462" s="190"/>
      <c r="L1462" s="188">
        <v>13.11</v>
      </c>
      <c r="M1462" s="188"/>
    </row>
    <row r="1463" spans="2:13">
      <c r="B1463" s="180"/>
      <c r="C1463" s="180"/>
      <c r="D1463" s="180"/>
      <c r="E1463" s="180"/>
      <c r="F1463" s="180"/>
      <c r="G1463" s="180"/>
      <c r="H1463" s="180"/>
      <c r="I1463" s="180"/>
      <c r="J1463" s="180"/>
      <c r="K1463" s="180"/>
      <c r="L1463" s="180"/>
      <c r="M1463" s="180"/>
    </row>
    <row r="1464" spans="2:13" ht="15.75">
      <c r="B1464" s="181" t="s">
        <v>517</v>
      </c>
      <c r="C1464" s="181"/>
      <c r="D1464" s="181"/>
      <c r="E1464" s="181"/>
      <c r="F1464" s="181"/>
      <c r="G1464" s="181"/>
      <c r="H1464" s="181"/>
      <c r="I1464" s="181"/>
      <c r="J1464" s="181"/>
      <c r="K1464" s="181"/>
      <c r="L1464" s="181"/>
      <c r="M1464" s="181"/>
    </row>
    <row r="1465" spans="2:13" ht="15">
      <c r="B1465" s="182" t="s">
        <v>774</v>
      </c>
      <c r="C1465" s="182"/>
      <c r="D1465" s="182"/>
      <c r="E1465" s="182"/>
      <c r="F1465" s="182"/>
      <c r="G1465" s="182"/>
      <c r="H1465" s="182"/>
      <c r="I1465" s="182"/>
      <c r="J1465" s="182"/>
      <c r="K1465" s="182"/>
      <c r="L1465" s="182"/>
      <c r="M1465" s="182"/>
    </row>
    <row r="1467" spans="2:13" ht="15.75">
      <c r="B1467" s="207"/>
      <c r="C1467" s="208" t="s">
        <v>378</v>
      </c>
      <c r="D1467" s="209" t="s">
        <v>379</v>
      </c>
      <c r="E1467" s="209"/>
      <c r="F1467" s="209"/>
      <c r="G1467" s="209"/>
      <c r="H1467" s="209"/>
      <c r="I1467" s="209"/>
      <c r="J1467" s="209"/>
      <c r="K1467" s="209"/>
      <c r="L1467" s="209"/>
      <c r="M1467" s="209"/>
    </row>
    <row r="1468" spans="2:13" ht="15.75">
      <c r="B1468" s="207"/>
      <c r="C1468" s="208"/>
      <c r="D1468" s="81" t="s">
        <v>184</v>
      </c>
      <c r="E1468" s="210" t="s">
        <v>775</v>
      </c>
      <c r="F1468" s="210"/>
      <c r="G1468" s="210"/>
      <c r="H1468" s="210"/>
      <c r="I1468" s="210"/>
      <c r="J1468" s="210"/>
      <c r="K1468" s="81" t="s">
        <v>381</v>
      </c>
      <c r="L1468" s="208" t="s">
        <v>74</v>
      </c>
      <c r="M1468" s="208"/>
    </row>
    <row r="1469" spans="2:13" ht="15.75">
      <c r="B1469" s="207"/>
      <c r="C1469" s="208"/>
      <c r="D1469" s="81" t="s">
        <v>383</v>
      </c>
      <c r="E1469" s="208" t="s">
        <v>776</v>
      </c>
      <c r="F1469" s="208"/>
      <c r="G1469" s="208"/>
      <c r="H1469" s="208"/>
      <c r="I1469" s="208"/>
      <c r="J1469" s="208"/>
      <c r="K1469" s="81" t="s">
        <v>385</v>
      </c>
      <c r="L1469" s="211" t="s">
        <v>386</v>
      </c>
      <c r="M1469" s="211"/>
    </row>
    <row r="1470" spans="2:13" ht="15.75">
      <c r="B1470" s="190" t="s">
        <v>777</v>
      </c>
      <c r="C1470" s="190"/>
      <c r="D1470" s="190"/>
      <c r="E1470" s="190"/>
      <c r="F1470" s="190"/>
      <c r="G1470" s="190"/>
      <c r="H1470" s="190"/>
      <c r="I1470" s="190"/>
      <c r="J1470" s="190"/>
      <c r="K1470" s="190"/>
      <c r="L1470" s="190"/>
      <c r="M1470" s="190"/>
    </row>
    <row r="1471" spans="2:13" ht="15.75">
      <c r="B1471" s="191" t="s">
        <v>307</v>
      </c>
      <c r="C1471" s="191"/>
      <c r="D1471" s="82" t="s">
        <v>383</v>
      </c>
      <c r="E1471" s="82" t="s">
        <v>388</v>
      </c>
      <c r="F1471" s="82" t="s">
        <v>314</v>
      </c>
      <c r="G1471" s="82" t="s">
        <v>389</v>
      </c>
      <c r="H1471" s="192" t="s">
        <v>390</v>
      </c>
      <c r="I1471" s="192"/>
      <c r="J1471" s="192" t="s">
        <v>391</v>
      </c>
      <c r="K1471" s="192"/>
      <c r="L1471" s="192" t="s">
        <v>392</v>
      </c>
      <c r="M1471" s="192"/>
    </row>
    <row r="1472" spans="2:13" ht="15">
      <c r="B1472" s="194" t="s">
        <v>700</v>
      </c>
      <c r="C1472" s="194"/>
      <c r="D1472" s="83" t="s">
        <v>312</v>
      </c>
      <c r="E1472" s="83" t="s">
        <v>395</v>
      </c>
      <c r="F1472" s="84" t="s">
        <v>701</v>
      </c>
      <c r="G1472" s="83" t="s">
        <v>309</v>
      </c>
      <c r="H1472" s="184">
        <v>1</v>
      </c>
      <c r="I1472" s="184"/>
      <c r="J1472" s="195">
        <v>47.61</v>
      </c>
      <c r="K1472" s="193"/>
      <c r="L1472" s="186">
        <v>47.61</v>
      </c>
      <c r="M1472" s="186"/>
    </row>
    <row r="1473" spans="2:13" ht="15">
      <c r="B1473" s="194"/>
      <c r="C1473" s="194"/>
      <c r="D1473" s="83"/>
      <c r="E1473" s="83"/>
      <c r="F1473" s="84"/>
      <c r="G1473" s="83"/>
      <c r="H1473" s="184"/>
      <c r="I1473" s="184"/>
      <c r="J1473" s="195"/>
      <c r="K1473" s="193"/>
      <c r="L1473" s="186"/>
      <c r="M1473" s="186"/>
    </row>
    <row r="1474" spans="2:13" ht="15.75">
      <c r="B1474" s="187" t="s">
        <v>473</v>
      </c>
      <c r="C1474" s="187"/>
      <c r="D1474" s="187"/>
      <c r="E1474" s="187"/>
      <c r="F1474" s="187"/>
      <c r="G1474" s="187"/>
      <c r="H1474" s="187"/>
      <c r="I1474" s="187"/>
      <c r="J1474" s="187"/>
      <c r="K1474" s="82" t="s">
        <v>250</v>
      </c>
      <c r="L1474" s="206">
        <v>47.61</v>
      </c>
      <c r="M1474" s="206"/>
    </row>
    <row r="1475" spans="2:13" ht="15">
      <c r="B1475" s="187"/>
      <c r="C1475" s="187"/>
      <c r="D1475" s="187"/>
      <c r="E1475" s="187"/>
      <c r="F1475" s="187"/>
      <c r="G1475" s="187"/>
      <c r="H1475" s="187"/>
      <c r="I1475" s="187"/>
      <c r="J1475" s="187"/>
      <c r="K1475" s="187"/>
      <c r="L1475" s="187"/>
      <c r="M1475" s="187"/>
    </row>
    <row r="1476" spans="2:13">
      <c r="B1476" s="191" t="s">
        <v>474</v>
      </c>
      <c r="C1476" s="191"/>
      <c r="D1476" s="192" t="s">
        <v>383</v>
      </c>
      <c r="E1476" s="192" t="s">
        <v>388</v>
      </c>
      <c r="F1476" s="192" t="s">
        <v>314</v>
      </c>
      <c r="G1476" s="192" t="s">
        <v>389</v>
      </c>
      <c r="H1476" s="192" t="s">
        <v>521</v>
      </c>
      <c r="I1476" s="192"/>
      <c r="J1476" s="192" t="s">
        <v>475</v>
      </c>
      <c r="K1476" s="192"/>
      <c r="L1476" s="205" t="s">
        <v>392</v>
      </c>
      <c r="M1476" s="192"/>
    </row>
    <row r="1477" spans="2:13">
      <c r="B1477" s="191"/>
      <c r="C1477" s="191"/>
      <c r="D1477" s="192"/>
      <c r="E1477" s="192"/>
      <c r="F1477" s="192"/>
      <c r="G1477" s="192"/>
      <c r="H1477" s="192"/>
      <c r="I1477" s="192"/>
      <c r="J1477" s="192"/>
      <c r="K1477" s="192"/>
      <c r="L1477" s="192"/>
      <c r="M1477" s="192"/>
    </row>
    <row r="1478" spans="2:13" ht="15">
      <c r="B1478" s="194" t="s">
        <v>706</v>
      </c>
      <c r="C1478" s="194"/>
      <c r="D1478" s="83" t="s">
        <v>312</v>
      </c>
      <c r="E1478" s="83" t="s">
        <v>395</v>
      </c>
      <c r="F1478" s="84" t="s">
        <v>707</v>
      </c>
      <c r="G1478" s="83" t="s">
        <v>676</v>
      </c>
      <c r="H1478" s="184">
        <v>1</v>
      </c>
      <c r="I1478" s="184"/>
      <c r="J1478" s="195">
        <v>2198.02</v>
      </c>
      <c r="K1478" s="193"/>
      <c r="L1478" s="186">
        <v>2198.02</v>
      </c>
      <c r="M1478" s="186"/>
    </row>
    <row r="1479" spans="2:13" ht="15">
      <c r="B1479" s="194" t="s">
        <v>708</v>
      </c>
      <c r="C1479" s="194"/>
      <c r="D1479" s="83" t="s">
        <v>312</v>
      </c>
      <c r="E1479" s="83" t="s">
        <v>395</v>
      </c>
      <c r="F1479" s="84" t="s">
        <v>709</v>
      </c>
      <c r="G1479" s="83" t="s">
        <v>676</v>
      </c>
      <c r="H1479" s="184">
        <v>4</v>
      </c>
      <c r="I1479" s="184"/>
      <c r="J1479" s="195">
        <v>0</v>
      </c>
      <c r="K1479" s="193"/>
      <c r="L1479" s="186">
        <v>0</v>
      </c>
      <c r="M1479" s="186"/>
    </row>
    <row r="1480" spans="2:13" ht="15">
      <c r="B1480" s="194"/>
      <c r="C1480" s="194"/>
      <c r="D1480" s="83"/>
      <c r="E1480" s="83"/>
      <c r="F1480" s="83"/>
      <c r="G1480" s="83"/>
      <c r="H1480" s="201"/>
      <c r="I1480" s="202"/>
      <c r="J1480" s="203"/>
      <c r="K1480" s="204"/>
      <c r="L1480" s="186"/>
      <c r="M1480" s="186"/>
    </row>
    <row r="1481" spans="2:13" ht="15.75">
      <c r="B1481" s="187" t="s">
        <v>478</v>
      </c>
      <c r="C1481" s="187"/>
      <c r="D1481" s="187"/>
      <c r="E1481" s="187"/>
      <c r="F1481" s="187"/>
      <c r="G1481" s="187"/>
      <c r="H1481" s="187"/>
      <c r="I1481" s="187"/>
      <c r="J1481" s="187"/>
      <c r="K1481" s="82" t="s">
        <v>251</v>
      </c>
      <c r="L1481" s="205">
        <v>2198.02</v>
      </c>
      <c r="M1481" s="192"/>
    </row>
    <row r="1482" spans="2:13" ht="15">
      <c r="B1482" s="187"/>
      <c r="C1482" s="187"/>
      <c r="D1482" s="187"/>
      <c r="E1482" s="187"/>
      <c r="F1482" s="187"/>
      <c r="G1482" s="187"/>
      <c r="H1482" s="187"/>
      <c r="I1482" s="187"/>
      <c r="J1482" s="187"/>
      <c r="K1482" s="187"/>
      <c r="L1482" s="187"/>
      <c r="M1482" s="187"/>
    </row>
    <row r="1483" spans="2:13" ht="15.75">
      <c r="B1483" s="196" t="s">
        <v>684</v>
      </c>
      <c r="C1483" s="197"/>
      <c r="D1483" s="197"/>
      <c r="E1483" s="197"/>
      <c r="F1483" s="197"/>
      <c r="G1483" s="197"/>
      <c r="H1483" s="197"/>
      <c r="I1483" s="197"/>
      <c r="J1483" s="197"/>
      <c r="K1483" s="198"/>
      <c r="L1483" s="199">
        <v>2245.63</v>
      </c>
      <c r="M1483" s="200"/>
    </row>
    <row r="1484" spans="2:13" ht="15">
      <c r="B1484" s="196" t="s">
        <v>685</v>
      </c>
      <c r="C1484" s="197"/>
      <c r="D1484" s="197"/>
      <c r="E1484" s="197"/>
      <c r="F1484" s="197"/>
      <c r="G1484" s="197"/>
      <c r="H1484" s="197"/>
      <c r="I1484" s="197"/>
      <c r="J1484" s="197"/>
      <c r="K1484" s="198"/>
      <c r="L1484" s="115">
        <v>1134.0809999999999</v>
      </c>
      <c r="M1484" s="86" t="s">
        <v>74</v>
      </c>
    </row>
    <row r="1485" spans="2:13" ht="15.75">
      <c r="B1485" s="187" t="s">
        <v>686</v>
      </c>
      <c r="C1485" s="187"/>
      <c r="D1485" s="187"/>
      <c r="E1485" s="187"/>
      <c r="F1485" s="187"/>
      <c r="G1485" s="187"/>
      <c r="H1485" s="187"/>
      <c r="I1485" s="187"/>
      <c r="J1485" s="187"/>
      <c r="K1485" s="114" t="s">
        <v>687</v>
      </c>
      <c r="L1485" s="199">
        <v>1.98</v>
      </c>
      <c r="M1485" s="200"/>
    </row>
    <row r="1486" spans="2:13" ht="15">
      <c r="B1486" s="187"/>
      <c r="C1486" s="187"/>
      <c r="D1486" s="187"/>
      <c r="E1486" s="187"/>
      <c r="F1486" s="187"/>
      <c r="G1486" s="187"/>
      <c r="H1486" s="187"/>
      <c r="I1486" s="187"/>
      <c r="J1486" s="187"/>
      <c r="K1486" s="187"/>
      <c r="L1486" s="187"/>
      <c r="M1486" s="187"/>
    </row>
    <row r="1487" spans="2:13" ht="15.75">
      <c r="B1487" s="191" t="s">
        <v>479</v>
      </c>
      <c r="C1487" s="191"/>
      <c r="D1487" s="192" t="s">
        <v>383</v>
      </c>
      <c r="E1487" s="192" t="s">
        <v>388</v>
      </c>
      <c r="F1487" s="192" t="s">
        <v>314</v>
      </c>
      <c r="G1487" s="192" t="s">
        <v>389</v>
      </c>
      <c r="H1487" s="192" t="s">
        <v>390</v>
      </c>
      <c r="I1487" s="192"/>
      <c r="J1487" s="192" t="s">
        <v>480</v>
      </c>
      <c r="K1487" s="192"/>
      <c r="L1487" s="192"/>
      <c r="M1487" s="192"/>
    </row>
    <row r="1488" spans="2:13" ht="15.75">
      <c r="B1488" s="191"/>
      <c r="C1488" s="191"/>
      <c r="D1488" s="192"/>
      <c r="E1488" s="192"/>
      <c r="F1488" s="192"/>
      <c r="G1488" s="192"/>
      <c r="H1488" s="192"/>
      <c r="I1488" s="192"/>
      <c r="J1488" s="192" t="s">
        <v>481</v>
      </c>
      <c r="K1488" s="192"/>
      <c r="L1488" s="192" t="s">
        <v>392</v>
      </c>
      <c r="M1488" s="192"/>
    </row>
    <row r="1489" spans="2:13" ht="15">
      <c r="B1489" s="183"/>
      <c r="C1489" s="183"/>
      <c r="D1489" s="83"/>
      <c r="E1489" s="83"/>
      <c r="F1489" s="84"/>
      <c r="G1489" s="85"/>
      <c r="H1489" s="184"/>
      <c r="I1489" s="184"/>
      <c r="J1489" s="185"/>
      <c r="K1489" s="185"/>
      <c r="L1489" s="186"/>
      <c r="M1489" s="186"/>
    </row>
    <row r="1490" spans="2:13" ht="15.75">
      <c r="B1490" s="193"/>
      <c r="C1490" s="193"/>
      <c r="D1490" s="193"/>
      <c r="E1490" s="193"/>
      <c r="F1490" s="193"/>
      <c r="G1490" s="193"/>
      <c r="H1490" s="193"/>
      <c r="I1490" s="193"/>
      <c r="J1490" s="193"/>
      <c r="K1490" s="82" t="s">
        <v>273</v>
      </c>
      <c r="L1490" s="188">
        <v>0</v>
      </c>
      <c r="M1490" s="188"/>
    </row>
    <row r="1491" spans="2:13" ht="15">
      <c r="B1491" s="187"/>
      <c r="C1491" s="187"/>
      <c r="D1491" s="187"/>
      <c r="E1491" s="187"/>
      <c r="F1491" s="187"/>
      <c r="G1491" s="187"/>
      <c r="H1491" s="187"/>
      <c r="I1491" s="187"/>
      <c r="J1491" s="187"/>
      <c r="K1491" s="187"/>
      <c r="L1491" s="187"/>
      <c r="M1491" s="187"/>
    </row>
    <row r="1492" spans="2:13" ht="15.75">
      <c r="B1492" s="191" t="s">
        <v>506</v>
      </c>
      <c r="C1492" s="191"/>
      <c r="D1492" s="192" t="s">
        <v>383</v>
      </c>
      <c r="E1492" s="192" t="s">
        <v>388</v>
      </c>
      <c r="F1492" s="192" t="s">
        <v>314</v>
      </c>
      <c r="G1492" s="192" t="s">
        <v>389</v>
      </c>
      <c r="H1492" s="192" t="s">
        <v>390</v>
      </c>
      <c r="I1492" s="192"/>
      <c r="J1492" s="192" t="s">
        <v>480</v>
      </c>
      <c r="K1492" s="192"/>
      <c r="L1492" s="192"/>
      <c r="M1492" s="192"/>
    </row>
    <row r="1493" spans="2:13" ht="15.75">
      <c r="B1493" s="191"/>
      <c r="C1493" s="191"/>
      <c r="D1493" s="192"/>
      <c r="E1493" s="192"/>
      <c r="F1493" s="192"/>
      <c r="G1493" s="192"/>
      <c r="H1493" s="192"/>
      <c r="I1493" s="192"/>
      <c r="J1493" s="192" t="s">
        <v>481</v>
      </c>
      <c r="K1493" s="192"/>
      <c r="L1493" s="192" t="s">
        <v>392</v>
      </c>
      <c r="M1493" s="192"/>
    </row>
    <row r="1494" spans="2:13" ht="15">
      <c r="B1494" s="183"/>
      <c r="C1494" s="183"/>
      <c r="D1494" s="83"/>
      <c r="E1494" s="83"/>
      <c r="F1494" s="84"/>
      <c r="G1494" s="85"/>
      <c r="H1494" s="184"/>
      <c r="I1494" s="184"/>
      <c r="J1494" s="185"/>
      <c r="K1494" s="185"/>
      <c r="L1494" s="186"/>
      <c r="M1494" s="186"/>
    </row>
    <row r="1495" spans="2:13" ht="15.75">
      <c r="B1495" s="187" t="s">
        <v>513</v>
      </c>
      <c r="C1495" s="187"/>
      <c r="D1495" s="187"/>
      <c r="E1495" s="187"/>
      <c r="F1495" s="187"/>
      <c r="G1495" s="187"/>
      <c r="H1495" s="187"/>
      <c r="I1495" s="187"/>
      <c r="J1495" s="187"/>
      <c r="K1495" s="82" t="s">
        <v>285</v>
      </c>
      <c r="L1495" s="188">
        <v>0</v>
      </c>
      <c r="M1495" s="188"/>
    </row>
    <row r="1496" spans="2:13" ht="15">
      <c r="B1496" s="187"/>
      <c r="C1496" s="187"/>
      <c r="D1496" s="187"/>
      <c r="E1496" s="187"/>
      <c r="F1496" s="187"/>
      <c r="G1496" s="187"/>
      <c r="H1496" s="187"/>
      <c r="I1496" s="187"/>
      <c r="J1496" s="187"/>
      <c r="K1496" s="187"/>
      <c r="L1496" s="187"/>
      <c r="M1496" s="187"/>
    </row>
    <row r="1497" spans="2:13" ht="15">
      <c r="B1497" s="183"/>
      <c r="C1497" s="183"/>
      <c r="D1497" s="83"/>
      <c r="E1497" s="83"/>
      <c r="F1497" s="84"/>
      <c r="G1497" s="85"/>
      <c r="H1497" s="184"/>
      <c r="I1497" s="184"/>
      <c r="J1497" s="185"/>
      <c r="K1497" s="185"/>
      <c r="L1497" s="186"/>
      <c r="M1497" s="186"/>
    </row>
    <row r="1498" spans="2:13" ht="15.75">
      <c r="B1498" s="191" t="s">
        <v>514</v>
      </c>
      <c r="C1498" s="191"/>
      <c r="D1498" s="192" t="s">
        <v>383</v>
      </c>
      <c r="E1498" s="192" t="s">
        <v>388</v>
      </c>
      <c r="F1498" s="192" t="s">
        <v>314</v>
      </c>
      <c r="G1498" s="192" t="s">
        <v>389</v>
      </c>
      <c r="H1498" s="192" t="s">
        <v>390</v>
      </c>
      <c r="I1498" s="192"/>
      <c r="J1498" s="192" t="s">
        <v>480</v>
      </c>
      <c r="K1498" s="192"/>
      <c r="L1498" s="192"/>
      <c r="M1498" s="192"/>
    </row>
    <row r="1499" spans="2:13" ht="15.75">
      <c r="B1499" s="191"/>
      <c r="C1499" s="191"/>
      <c r="D1499" s="192"/>
      <c r="E1499" s="192"/>
      <c r="F1499" s="192"/>
      <c r="G1499" s="192"/>
      <c r="H1499" s="192"/>
      <c r="I1499" s="192"/>
      <c r="J1499" s="192" t="s">
        <v>481</v>
      </c>
      <c r="K1499" s="192"/>
      <c r="L1499" s="192" t="s">
        <v>392</v>
      </c>
      <c r="M1499" s="192"/>
    </row>
    <row r="1500" spans="2:13" ht="15">
      <c r="B1500" s="183"/>
      <c r="C1500" s="183"/>
      <c r="D1500" s="83"/>
      <c r="E1500" s="83"/>
      <c r="F1500" s="84"/>
      <c r="G1500" s="85"/>
      <c r="H1500" s="184"/>
      <c r="I1500" s="184"/>
      <c r="J1500" s="185"/>
      <c r="K1500" s="185"/>
      <c r="L1500" s="186"/>
      <c r="M1500" s="186"/>
    </row>
    <row r="1501" spans="2:13" ht="15.75">
      <c r="B1501" s="187" t="s">
        <v>515</v>
      </c>
      <c r="C1501" s="187"/>
      <c r="D1501" s="187"/>
      <c r="E1501" s="187"/>
      <c r="F1501" s="187"/>
      <c r="G1501" s="187"/>
      <c r="H1501" s="187"/>
      <c r="I1501" s="187"/>
      <c r="J1501" s="187"/>
      <c r="K1501" s="82" t="s">
        <v>291</v>
      </c>
      <c r="L1501" s="188">
        <v>0</v>
      </c>
      <c r="M1501" s="188"/>
    </row>
    <row r="1502" spans="2:13" ht="15">
      <c r="B1502" s="189"/>
      <c r="C1502" s="189"/>
      <c r="D1502" s="189"/>
      <c r="E1502" s="189"/>
      <c r="F1502" s="189"/>
      <c r="G1502" s="189"/>
      <c r="H1502" s="189"/>
      <c r="I1502" s="189"/>
      <c r="J1502" s="189"/>
      <c r="K1502" s="189"/>
      <c r="L1502" s="186"/>
      <c r="M1502" s="186"/>
    </row>
    <row r="1503" spans="2:13" ht="15.75">
      <c r="B1503" s="190" t="s">
        <v>516</v>
      </c>
      <c r="C1503" s="190"/>
      <c r="D1503" s="190"/>
      <c r="E1503" s="190"/>
      <c r="F1503" s="190"/>
      <c r="G1503" s="190"/>
      <c r="H1503" s="190"/>
      <c r="I1503" s="190"/>
      <c r="J1503" s="190"/>
      <c r="K1503" s="190"/>
      <c r="L1503" s="188">
        <v>1.98</v>
      </c>
      <c r="M1503" s="188"/>
    </row>
    <row r="1504" spans="2:13">
      <c r="B1504" s="180"/>
      <c r="C1504" s="180"/>
      <c r="D1504" s="180"/>
      <c r="E1504" s="180"/>
      <c r="F1504" s="180"/>
      <c r="G1504" s="180"/>
      <c r="H1504" s="180"/>
      <c r="I1504" s="180"/>
      <c r="J1504" s="180"/>
      <c r="K1504" s="180"/>
      <c r="L1504" s="180"/>
      <c r="M1504" s="180"/>
    </row>
    <row r="1505" spans="2:13" ht="15.75">
      <c r="B1505" s="181" t="s">
        <v>517</v>
      </c>
      <c r="C1505" s="181"/>
      <c r="D1505" s="181"/>
      <c r="E1505" s="181"/>
      <c r="F1505" s="181"/>
      <c r="G1505" s="181"/>
      <c r="H1505" s="181"/>
      <c r="I1505" s="181"/>
      <c r="J1505" s="181"/>
      <c r="K1505" s="181"/>
      <c r="L1505" s="181"/>
      <c r="M1505" s="181"/>
    </row>
    <row r="1506" spans="2:13" ht="15">
      <c r="B1506" s="182" t="s">
        <v>778</v>
      </c>
      <c r="C1506" s="182"/>
      <c r="D1506" s="182"/>
      <c r="E1506" s="182"/>
      <c r="F1506" s="182"/>
      <c r="G1506" s="182"/>
      <c r="H1506" s="182"/>
      <c r="I1506" s="182"/>
      <c r="J1506" s="182"/>
      <c r="K1506" s="182"/>
      <c r="L1506" s="182"/>
      <c r="M1506" s="182"/>
    </row>
    <row r="1508" spans="2:13" ht="15.75">
      <c r="B1508" s="207"/>
      <c r="C1508" s="208" t="s">
        <v>378</v>
      </c>
      <c r="D1508" s="209" t="s">
        <v>379</v>
      </c>
      <c r="E1508" s="209"/>
      <c r="F1508" s="209"/>
      <c r="G1508" s="209"/>
      <c r="H1508" s="209"/>
      <c r="I1508" s="209"/>
      <c r="J1508" s="209"/>
      <c r="K1508" s="209"/>
      <c r="L1508" s="209"/>
      <c r="M1508" s="209"/>
    </row>
    <row r="1509" spans="2:13" ht="15.75">
      <c r="B1509" s="207"/>
      <c r="C1509" s="208"/>
      <c r="D1509" s="81" t="s">
        <v>184</v>
      </c>
      <c r="E1509" s="210" t="s">
        <v>779</v>
      </c>
      <c r="F1509" s="210"/>
      <c r="G1509" s="210"/>
      <c r="H1509" s="210"/>
      <c r="I1509" s="210"/>
      <c r="J1509" s="210"/>
      <c r="K1509" s="81" t="s">
        <v>381</v>
      </c>
      <c r="L1509" s="208" t="s">
        <v>569</v>
      </c>
      <c r="M1509" s="208"/>
    </row>
    <row r="1510" spans="2:13" ht="15.75">
      <c r="B1510" s="207"/>
      <c r="C1510" s="208"/>
      <c r="D1510" s="81" t="s">
        <v>383</v>
      </c>
      <c r="E1510" s="208" t="s">
        <v>780</v>
      </c>
      <c r="F1510" s="208"/>
      <c r="G1510" s="208"/>
      <c r="H1510" s="208"/>
      <c r="I1510" s="208"/>
      <c r="J1510" s="208"/>
      <c r="K1510" s="81" t="s">
        <v>385</v>
      </c>
      <c r="L1510" s="211" t="s">
        <v>386</v>
      </c>
      <c r="M1510" s="211"/>
    </row>
    <row r="1511" spans="2:13" ht="15.75">
      <c r="B1511" s="190" t="s">
        <v>781</v>
      </c>
      <c r="C1511" s="190"/>
      <c r="D1511" s="190"/>
      <c r="E1511" s="190"/>
      <c r="F1511" s="190"/>
      <c r="G1511" s="190"/>
      <c r="H1511" s="190"/>
      <c r="I1511" s="190"/>
      <c r="J1511" s="190"/>
      <c r="K1511" s="190"/>
      <c r="L1511" s="190"/>
      <c r="M1511" s="190"/>
    </row>
    <row r="1512" spans="2:13" ht="15.75">
      <c r="B1512" s="191" t="s">
        <v>307</v>
      </c>
      <c r="C1512" s="191"/>
      <c r="D1512" s="82" t="s">
        <v>383</v>
      </c>
      <c r="E1512" s="82" t="s">
        <v>388</v>
      </c>
      <c r="F1512" s="82" t="s">
        <v>314</v>
      </c>
      <c r="G1512" s="82" t="s">
        <v>389</v>
      </c>
      <c r="H1512" s="192" t="s">
        <v>390</v>
      </c>
      <c r="I1512" s="192"/>
      <c r="J1512" s="192" t="s">
        <v>391</v>
      </c>
      <c r="K1512" s="192"/>
      <c r="L1512" s="192" t="s">
        <v>392</v>
      </c>
      <c r="M1512" s="192"/>
    </row>
    <row r="1513" spans="2:13" ht="15">
      <c r="B1513" s="194" t="s">
        <v>755</v>
      </c>
      <c r="C1513" s="194"/>
      <c r="D1513" s="83" t="s">
        <v>312</v>
      </c>
      <c r="E1513" s="83" t="s">
        <v>395</v>
      </c>
      <c r="F1513" s="84" t="s">
        <v>756</v>
      </c>
      <c r="G1513" s="83" t="s">
        <v>309</v>
      </c>
      <c r="H1513" s="184">
        <v>6.0074999999999996E-2</v>
      </c>
      <c r="I1513" s="184"/>
      <c r="J1513" s="195">
        <v>39.64</v>
      </c>
      <c r="K1513" s="193"/>
      <c r="L1513" s="186">
        <v>2.38</v>
      </c>
      <c r="M1513" s="186"/>
    </row>
    <row r="1514" spans="2:13" ht="15">
      <c r="B1514" s="183"/>
      <c r="C1514" s="183"/>
      <c r="D1514" s="83"/>
      <c r="E1514" s="83"/>
      <c r="F1514" s="84"/>
      <c r="G1514" s="85"/>
      <c r="H1514" s="184"/>
      <c r="I1514" s="184"/>
      <c r="J1514" s="185"/>
      <c r="K1514" s="185"/>
      <c r="L1514" s="186"/>
      <c r="M1514" s="186"/>
    </row>
    <row r="1515" spans="2:13" ht="15.75">
      <c r="B1515" s="187" t="s">
        <v>473</v>
      </c>
      <c r="C1515" s="187"/>
      <c r="D1515" s="187"/>
      <c r="E1515" s="187"/>
      <c r="F1515" s="187"/>
      <c r="G1515" s="187"/>
      <c r="H1515" s="187"/>
      <c r="I1515" s="187"/>
      <c r="J1515" s="187"/>
      <c r="K1515" s="82" t="s">
        <v>250</v>
      </c>
      <c r="L1515" s="206">
        <v>2.38</v>
      </c>
      <c r="M1515" s="206"/>
    </row>
    <row r="1516" spans="2:13" ht="15">
      <c r="B1516" s="187"/>
      <c r="C1516" s="187"/>
      <c r="D1516" s="187"/>
      <c r="E1516" s="187"/>
      <c r="F1516" s="187"/>
      <c r="G1516" s="187"/>
      <c r="H1516" s="187"/>
      <c r="I1516" s="187"/>
      <c r="J1516" s="187"/>
      <c r="K1516" s="187"/>
      <c r="L1516" s="187"/>
      <c r="M1516" s="187"/>
    </row>
    <row r="1517" spans="2:13">
      <c r="B1517" s="191" t="s">
        <v>474</v>
      </c>
      <c r="C1517" s="191"/>
      <c r="D1517" s="192" t="s">
        <v>383</v>
      </c>
      <c r="E1517" s="192" t="s">
        <v>388</v>
      </c>
      <c r="F1517" s="192" t="s">
        <v>314</v>
      </c>
      <c r="G1517" s="192" t="s">
        <v>389</v>
      </c>
      <c r="H1517" s="192" t="s">
        <v>521</v>
      </c>
      <c r="I1517" s="192"/>
      <c r="J1517" s="192" t="s">
        <v>475</v>
      </c>
      <c r="K1517" s="192"/>
      <c r="L1517" s="205" t="s">
        <v>392</v>
      </c>
      <c r="M1517" s="192"/>
    </row>
    <row r="1518" spans="2:13">
      <c r="B1518" s="191"/>
      <c r="C1518" s="191"/>
      <c r="D1518" s="192"/>
      <c r="E1518" s="192"/>
      <c r="F1518" s="192"/>
      <c r="G1518" s="192"/>
      <c r="H1518" s="192"/>
      <c r="I1518" s="192"/>
      <c r="J1518" s="192"/>
      <c r="K1518" s="192"/>
      <c r="L1518" s="192"/>
      <c r="M1518" s="192"/>
    </row>
    <row r="1519" spans="2:13" ht="30">
      <c r="B1519" s="194" t="s">
        <v>782</v>
      </c>
      <c r="C1519" s="194"/>
      <c r="D1519" s="83" t="s">
        <v>313</v>
      </c>
      <c r="E1519" s="83" t="s">
        <v>273</v>
      </c>
      <c r="F1519" s="84">
        <v>90964</v>
      </c>
      <c r="G1519" s="83" t="s">
        <v>676</v>
      </c>
      <c r="H1519" s="184">
        <v>4.2385709960641839E-3</v>
      </c>
      <c r="I1519" s="184"/>
      <c r="J1519" s="195">
        <v>33.03</v>
      </c>
      <c r="K1519" s="193"/>
      <c r="L1519" s="186">
        <v>0.14000000000000001</v>
      </c>
      <c r="M1519" s="186"/>
    </row>
    <row r="1520" spans="2:13" ht="15">
      <c r="B1520" s="194"/>
      <c r="C1520" s="194"/>
      <c r="D1520" s="83"/>
      <c r="E1520" s="83"/>
      <c r="F1520" s="83"/>
      <c r="G1520" s="83"/>
      <c r="H1520" s="201"/>
      <c r="I1520" s="202"/>
      <c r="J1520" s="203"/>
      <c r="K1520" s="204"/>
      <c r="L1520" s="186"/>
      <c r="M1520" s="186"/>
    </row>
    <row r="1521" spans="2:13" ht="15.75">
      <c r="B1521" s="187" t="s">
        <v>478</v>
      </c>
      <c r="C1521" s="187"/>
      <c r="D1521" s="187"/>
      <c r="E1521" s="187"/>
      <c r="F1521" s="187"/>
      <c r="G1521" s="187"/>
      <c r="H1521" s="187"/>
      <c r="I1521" s="187"/>
      <c r="J1521" s="187"/>
      <c r="K1521" s="82" t="s">
        <v>251</v>
      </c>
      <c r="L1521" s="205">
        <v>0.14000000000000001</v>
      </c>
      <c r="M1521" s="192"/>
    </row>
    <row r="1522" spans="2:13" ht="15">
      <c r="B1522" s="187"/>
      <c r="C1522" s="187"/>
      <c r="D1522" s="187"/>
      <c r="E1522" s="187"/>
      <c r="F1522" s="187"/>
      <c r="G1522" s="187"/>
      <c r="H1522" s="187"/>
      <c r="I1522" s="187"/>
      <c r="J1522" s="187"/>
      <c r="K1522" s="187"/>
      <c r="L1522" s="187"/>
      <c r="M1522" s="187"/>
    </row>
    <row r="1523" spans="2:13" ht="15.75">
      <c r="B1523" s="191" t="s">
        <v>479</v>
      </c>
      <c r="C1523" s="191"/>
      <c r="D1523" s="192" t="s">
        <v>383</v>
      </c>
      <c r="E1523" s="192" t="s">
        <v>388</v>
      </c>
      <c r="F1523" s="192" t="s">
        <v>314</v>
      </c>
      <c r="G1523" s="192" t="s">
        <v>389</v>
      </c>
      <c r="H1523" s="192" t="s">
        <v>390</v>
      </c>
      <c r="I1523" s="192"/>
      <c r="J1523" s="192" t="s">
        <v>480</v>
      </c>
      <c r="K1523" s="192"/>
      <c r="L1523" s="192"/>
      <c r="M1523" s="192"/>
    </row>
    <row r="1524" spans="2:13" ht="15.75">
      <c r="B1524" s="191"/>
      <c r="C1524" s="191"/>
      <c r="D1524" s="192"/>
      <c r="E1524" s="192"/>
      <c r="F1524" s="192"/>
      <c r="G1524" s="192"/>
      <c r="H1524" s="192"/>
      <c r="I1524" s="192"/>
      <c r="J1524" s="192" t="s">
        <v>481</v>
      </c>
      <c r="K1524" s="192"/>
      <c r="L1524" s="192" t="s">
        <v>392</v>
      </c>
      <c r="M1524" s="192"/>
    </row>
    <row r="1525" spans="2:13" ht="15">
      <c r="B1525" s="183"/>
      <c r="C1525" s="183"/>
      <c r="D1525" s="83"/>
      <c r="E1525" s="83"/>
      <c r="F1525" s="84"/>
      <c r="G1525" s="85"/>
      <c r="H1525" s="184"/>
      <c r="I1525" s="184"/>
      <c r="J1525" s="185"/>
      <c r="K1525" s="185"/>
      <c r="L1525" s="186"/>
      <c r="M1525" s="186"/>
    </row>
    <row r="1526" spans="2:13" ht="15.75">
      <c r="B1526" s="193"/>
      <c r="C1526" s="193"/>
      <c r="D1526" s="193"/>
      <c r="E1526" s="193"/>
      <c r="F1526" s="193"/>
      <c r="G1526" s="193"/>
      <c r="H1526" s="193"/>
      <c r="I1526" s="193"/>
      <c r="J1526" s="193"/>
      <c r="K1526" s="82" t="s">
        <v>273</v>
      </c>
      <c r="L1526" s="188">
        <v>0</v>
      </c>
      <c r="M1526" s="188"/>
    </row>
    <row r="1527" spans="2:13" ht="15">
      <c r="B1527" s="187"/>
      <c r="C1527" s="187"/>
      <c r="D1527" s="187"/>
      <c r="E1527" s="187"/>
      <c r="F1527" s="187"/>
      <c r="G1527" s="187"/>
      <c r="H1527" s="187"/>
      <c r="I1527" s="187"/>
      <c r="J1527" s="187"/>
      <c r="K1527" s="187"/>
      <c r="L1527" s="187"/>
      <c r="M1527" s="187"/>
    </row>
    <row r="1528" spans="2:13" ht="15.75">
      <c r="B1528" s="191" t="s">
        <v>506</v>
      </c>
      <c r="C1528" s="191"/>
      <c r="D1528" s="192" t="s">
        <v>383</v>
      </c>
      <c r="E1528" s="192" t="s">
        <v>388</v>
      </c>
      <c r="F1528" s="192" t="s">
        <v>314</v>
      </c>
      <c r="G1528" s="192" t="s">
        <v>389</v>
      </c>
      <c r="H1528" s="192" t="s">
        <v>390</v>
      </c>
      <c r="I1528" s="192"/>
      <c r="J1528" s="192" t="s">
        <v>480</v>
      </c>
      <c r="K1528" s="192"/>
      <c r="L1528" s="192"/>
      <c r="M1528" s="192"/>
    </row>
    <row r="1529" spans="2:13" ht="15.75">
      <c r="B1529" s="191"/>
      <c r="C1529" s="191"/>
      <c r="D1529" s="192"/>
      <c r="E1529" s="192"/>
      <c r="F1529" s="192"/>
      <c r="G1529" s="192"/>
      <c r="H1529" s="192"/>
      <c r="I1529" s="192"/>
      <c r="J1529" s="192" t="s">
        <v>481</v>
      </c>
      <c r="K1529" s="192"/>
      <c r="L1529" s="192" t="s">
        <v>392</v>
      </c>
      <c r="M1529" s="192"/>
    </row>
    <row r="1530" spans="2:13" ht="15">
      <c r="B1530" s="183"/>
      <c r="C1530" s="183"/>
      <c r="D1530" s="83"/>
      <c r="E1530" s="83"/>
      <c r="F1530" s="84"/>
      <c r="G1530" s="85"/>
      <c r="H1530" s="184"/>
      <c r="I1530" s="184"/>
      <c r="J1530" s="185"/>
      <c r="K1530" s="185"/>
      <c r="L1530" s="186"/>
      <c r="M1530" s="186"/>
    </row>
    <row r="1531" spans="2:13" ht="15.75">
      <c r="B1531" s="187" t="s">
        <v>513</v>
      </c>
      <c r="C1531" s="187"/>
      <c r="D1531" s="187"/>
      <c r="E1531" s="187"/>
      <c r="F1531" s="187"/>
      <c r="G1531" s="187"/>
      <c r="H1531" s="187"/>
      <c r="I1531" s="187"/>
      <c r="J1531" s="187"/>
      <c r="K1531" s="82" t="s">
        <v>285</v>
      </c>
      <c r="L1531" s="188">
        <v>0</v>
      </c>
      <c r="M1531" s="188"/>
    </row>
    <row r="1532" spans="2:13" ht="15">
      <c r="B1532" s="187"/>
      <c r="C1532" s="187"/>
      <c r="D1532" s="187"/>
      <c r="E1532" s="187"/>
      <c r="F1532" s="187"/>
      <c r="G1532" s="187"/>
      <c r="H1532" s="187"/>
      <c r="I1532" s="187"/>
      <c r="J1532" s="187"/>
      <c r="K1532" s="187"/>
      <c r="L1532" s="187"/>
      <c r="M1532" s="187"/>
    </row>
    <row r="1533" spans="2:13" ht="15">
      <c r="B1533" s="183"/>
      <c r="C1533" s="183"/>
      <c r="D1533" s="83"/>
      <c r="E1533" s="83"/>
      <c r="F1533" s="84"/>
      <c r="G1533" s="85"/>
      <c r="H1533" s="184"/>
      <c r="I1533" s="184"/>
      <c r="J1533" s="185"/>
      <c r="K1533" s="185"/>
      <c r="L1533" s="186"/>
      <c r="M1533" s="186"/>
    </row>
    <row r="1534" spans="2:13" ht="15.75">
      <c r="B1534" s="191" t="s">
        <v>514</v>
      </c>
      <c r="C1534" s="191"/>
      <c r="D1534" s="192" t="s">
        <v>383</v>
      </c>
      <c r="E1534" s="192" t="s">
        <v>388</v>
      </c>
      <c r="F1534" s="192" t="s">
        <v>314</v>
      </c>
      <c r="G1534" s="192" t="s">
        <v>389</v>
      </c>
      <c r="H1534" s="192" t="s">
        <v>390</v>
      </c>
      <c r="I1534" s="192"/>
      <c r="J1534" s="192" t="s">
        <v>480</v>
      </c>
      <c r="K1534" s="192"/>
      <c r="L1534" s="192"/>
      <c r="M1534" s="192"/>
    </row>
    <row r="1535" spans="2:13" ht="15.75">
      <c r="B1535" s="191"/>
      <c r="C1535" s="191"/>
      <c r="D1535" s="192"/>
      <c r="E1535" s="192"/>
      <c r="F1535" s="192"/>
      <c r="G1535" s="192"/>
      <c r="H1535" s="192"/>
      <c r="I1535" s="192"/>
      <c r="J1535" s="192" t="s">
        <v>481</v>
      </c>
      <c r="K1535" s="192"/>
      <c r="L1535" s="192" t="s">
        <v>392</v>
      </c>
      <c r="M1535" s="192"/>
    </row>
    <row r="1536" spans="2:13" ht="15">
      <c r="B1536" s="183"/>
      <c r="C1536" s="183"/>
      <c r="D1536" s="83"/>
      <c r="E1536" s="83"/>
      <c r="F1536" s="84"/>
      <c r="G1536" s="85"/>
      <c r="H1536" s="184"/>
      <c r="I1536" s="184"/>
      <c r="J1536" s="185"/>
      <c r="K1536" s="185"/>
      <c r="L1536" s="186"/>
      <c r="M1536" s="186"/>
    </row>
    <row r="1537" spans="2:13" ht="15.75">
      <c r="B1537" s="187" t="s">
        <v>515</v>
      </c>
      <c r="C1537" s="187"/>
      <c r="D1537" s="187"/>
      <c r="E1537" s="187"/>
      <c r="F1537" s="187"/>
      <c r="G1537" s="187"/>
      <c r="H1537" s="187"/>
      <c r="I1537" s="187"/>
      <c r="J1537" s="187"/>
      <c r="K1537" s="82" t="s">
        <v>291</v>
      </c>
      <c r="L1537" s="188">
        <v>0</v>
      </c>
      <c r="M1537" s="188"/>
    </row>
    <row r="1538" spans="2:13" ht="15">
      <c r="B1538" s="189"/>
      <c r="C1538" s="189"/>
      <c r="D1538" s="189"/>
      <c r="E1538" s="189"/>
      <c r="F1538" s="189"/>
      <c r="G1538" s="189"/>
      <c r="H1538" s="189"/>
      <c r="I1538" s="189"/>
      <c r="J1538" s="189"/>
      <c r="K1538" s="189"/>
      <c r="L1538" s="186"/>
      <c r="M1538" s="186"/>
    </row>
    <row r="1539" spans="2:13" ht="15.75">
      <c r="B1539" s="190" t="s">
        <v>516</v>
      </c>
      <c r="C1539" s="190"/>
      <c r="D1539" s="190"/>
      <c r="E1539" s="190"/>
      <c r="F1539" s="190"/>
      <c r="G1539" s="190"/>
      <c r="H1539" s="190"/>
      <c r="I1539" s="190"/>
      <c r="J1539" s="190"/>
      <c r="K1539" s="190"/>
      <c r="L1539" s="188">
        <v>2.52</v>
      </c>
      <c r="M1539" s="188"/>
    </row>
    <row r="1540" spans="2:13">
      <c r="B1540" s="180"/>
      <c r="C1540" s="180"/>
      <c r="D1540" s="180"/>
      <c r="E1540" s="180"/>
      <c r="F1540" s="180"/>
      <c r="G1540" s="180"/>
      <c r="H1540" s="180"/>
      <c r="I1540" s="180"/>
      <c r="J1540" s="180"/>
      <c r="K1540" s="180"/>
      <c r="L1540" s="180"/>
      <c r="M1540" s="180"/>
    </row>
    <row r="1541" spans="2:13" ht="15.75">
      <c r="B1541" s="181" t="s">
        <v>517</v>
      </c>
      <c r="C1541" s="181"/>
      <c r="D1541" s="181"/>
      <c r="E1541" s="181"/>
      <c r="F1541" s="181"/>
      <c r="G1541" s="181"/>
      <c r="H1541" s="181"/>
      <c r="I1541" s="181"/>
      <c r="J1541" s="181"/>
      <c r="K1541" s="181"/>
      <c r="L1541" s="181"/>
      <c r="M1541" s="181"/>
    </row>
    <row r="1542" spans="2:13">
      <c r="B1542" s="219"/>
      <c r="C1542" s="219"/>
      <c r="D1542" s="219"/>
      <c r="E1542" s="219"/>
      <c r="F1542" s="219"/>
      <c r="G1542" s="219"/>
      <c r="H1542" s="219"/>
      <c r="I1542" s="219"/>
      <c r="J1542" s="219"/>
      <c r="K1542" s="219"/>
      <c r="L1542" s="219"/>
      <c r="M1542" s="219"/>
    </row>
    <row r="1544" spans="2:13" ht="15.75">
      <c r="B1544" s="207"/>
      <c r="C1544" s="208" t="s">
        <v>378</v>
      </c>
      <c r="D1544" s="209" t="s">
        <v>379</v>
      </c>
      <c r="E1544" s="209"/>
      <c r="F1544" s="209"/>
      <c r="G1544" s="209"/>
      <c r="H1544" s="209"/>
      <c r="I1544" s="209"/>
      <c r="J1544" s="209"/>
      <c r="K1544" s="209"/>
      <c r="L1544" s="209"/>
      <c r="M1544" s="209"/>
    </row>
    <row r="1545" spans="2:13" ht="15.75">
      <c r="B1545" s="207"/>
      <c r="C1545" s="208"/>
      <c r="D1545" s="81" t="s">
        <v>184</v>
      </c>
      <c r="E1545" s="210" t="s">
        <v>783</v>
      </c>
      <c r="F1545" s="210"/>
      <c r="G1545" s="210"/>
      <c r="H1545" s="210"/>
      <c r="I1545" s="210"/>
      <c r="J1545" s="210"/>
      <c r="K1545" s="81" t="s">
        <v>381</v>
      </c>
      <c r="L1545" s="208" t="s">
        <v>36</v>
      </c>
      <c r="M1545" s="208"/>
    </row>
    <row r="1546" spans="2:13" ht="15.75">
      <c r="B1546" s="207"/>
      <c r="C1546" s="208"/>
      <c r="D1546" s="81" t="s">
        <v>383</v>
      </c>
      <c r="E1546" s="208" t="s">
        <v>784</v>
      </c>
      <c r="F1546" s="208"/>
      <c r="G1546" s="208"/>
      <c r="H1546" s="208"/>
      <c r="I1546" s="208"/>
      <c r="J1546" s="208"/>
      <c r="K1546" s="81" t="s">
        <v>385</v>
      </c>
      <c r="L1546" s="211" t="s">
        <v>386</v>
      </c>
      <c r="M1546" s="211"/>
    </row>
    <row r="1547" spans="2:13" ht="15.75">
      <c r="B1547" s="190" t="s">
        <v>785</v>
      </c>
      <c r="C1547" s="190"/>
      <c r="D1547" s="190"/>
      <c r="E1547" s="190"/>
      <c r="F1547" s="190"/>
      <c r="G1547" s="190"/>
      <c r="H1547" s="190"/>
      <c r="I1547" s="190"/>
      <c r="J1547" s="190"/>
      <c r="K1547" s="190"/>
      <c r="L1547" s="190"/>
      <c r="M1547" s="190"/>
    </row>
    <row r="1548" spans="2:13" ht="15.75">
      <c r="B1548" s="191" t="s">
        <v>307</v>
      </c>
      <c r="C1548" s="191"/>
      <c r="D1548" s="82" t="s">
        <v>383</v>
      </c>
      <c r="E1548" s="82" t="s">
        <v>388</v>
      </c>
      <c r="F1548" s="82" t="s">
        <v>314</v>
      </c>
      <c r="G1548" s="82" t="s">
        <v>389</v>
      </c>
      <c r="H1548" s="192" t="s">
        <v>390</v>
      </c>
      <c r="I1548" s="192"/>
      <c r="J1548" s="192" t="s">
        <v>391</v>
      </c>
      <c r="K1548" s="192"/>
      <c r="L1548" s="192" t="s">
        <v>392</v>
      </c>
      <c r="M1548" s="192"/>
    </row>
    <row r="1549" spans="2:13" ht="15">
      <c r="B1549" s="183"/>
      <c r="C1549" s="183"/>
      <c r="D1549" s="83"/>
      <c r="E1549" s="83"/>
      <c r="F1549" s="84"/>
      <c r="G1549" s="85"/>
      <c r="H1549" s="184"/>
      <c r="I1549" s="184"/>
      <c r="J1549" s="185"/>
      <c r="K1549" s="185"/>
      <c r="L1549" s="186"/>
      <c r="M1549" s="186"/>
    </row>
    <row r="1550" spans="2:13" ht="15.75">
      <c r="B1550" s="187" t="s">
        <v>473</v>
      </c>
      <c r="C1550" s="187"/>
      <c r="D1550" s="187"/>
      <c r="E1550" s="187"/>
      <c r="F1550" s="187"/>
      <c r="G1550" s="187"/>
      <c r="H1550" s="187"/>
      <c r="I1550" s="187"/>
      <c r="J1550" s="187"/>
      <c r="K1550" s="82" t="s">
        <v>250</v>
      </c>
      <c r="L1550" s="206">
        <v>0</v>
      </c>
      <c r="M1550" s="206"/>
    </row>
    <row r="1551" spans="2:13" ht="15">
      <c r="B1551" s="187"/>
      <c r="C1551" s="187"/>
      <c r="D1551" s="187"/>
      <c r="E1551" s="187"/>
      <c r="F1551" s="187"/>
      <c r="G1551" s="187"/>
      <c r="H1551" s="187"/>
      <c r="I1551" s="187"/>
      <c r="J1551" s="187"/>
      <c r="K1551" s="187"/>
      <c r="L1551" s="187"/>
      <c r="M1551" s="187"/>
    </row>
    <row r="1552" spans="2:13">
      <c r="B1552" s="191" t="s">
        <v>474</v>
      </c>
      <c r="C1552" s="191"/>
      <c r="D1552" s="192" t="s">
        <v>383</v>
      </c>
      <c r="E1552" s="192" t="s">
        <v>388</v>
      </c>
      <c r="F1552" s="192" t="s">
        <v>314</v>
      </c>
      <c r="G1552" s="192" t="s">
        <v>389</v>
      </c>
      <c r="H1552" s="192" t="s">
        <v>521</v>
      </c>
      <c r="I1552" s="192"/>
      <c r="J1552" s="192" t="s">
        <v>475</v>
      </c>
      <c r="K1552" s="192"/>
      <c r="L1552" s="205" t="s">
        <v>392</v>
      </c>
      <c r="M1552" s="192"/>
    </row>
    <row r="1553" spans="2:13">
      <c r="B1553" s="191"/>
      <c r="C1553" s="191"/>
      <c r="D1553" s="192"/>
      <c r="E1553" s="192"/>
      <c r="F1553" s="192"/>
      <c r="G1553" s="192"/>
      <c r="H1553" s="192"/>
      <c r="I1553" s="192"/>
      <c r="J1553" s="192"/>
      <c r="K1553" s="192"/>
      <c r="L1553" s="192"/>
      <c r="M1553" s="192"/>
    </row>
    <row r="1554" spans="2:13" ht="15">
      <c r="B1554" s="194"/>
      <c r="C1554" s="194"/>
      <c r="D1554" s="83"/>
      <c r="E1554" s="83"/>
      <c r="F1554" s="83"/>
      <c r="G1554" s="83"/>
      <c r="H1554" s="111"/>
      <c r="I1554" s="111"/>
      <c r="J1554" s="112"/>
      <c r="K1554" s="111"/>
      <c r="L1554" s="186"/>
      <c r="M1554" s="186"/>
    </row>
    <row r="1555" spans="2:13" ht="15.75">
      <c r="B1555" s="187" t="s">
        <v>478</v>
      </c>
      <c r="C1555" s="187"/>
      <c r="D1555" s="187"/>
      <c r="E1555" s="187"/>
      <c r="F1555" s="187"/>
      <c r="G1555" s="187"/>
      <c r="H1555" s="187"/>
      <c r="I1555" s="187"/>
      <c r="J1555" s="187"/>
      <c r="K1555" s="82" t="s">
        <v>251</v>
      </c>
      <c r="L1555" s="205">
        <v>0</v>
      </c>
      <c r="M1555" s="192"/>
    </row>
    <row r="1556" spans="2:13" ht="15">
      <c r="B1556" s="187"/>
      <c r="C1556" s="187"/>
      <c r="D1556" s="187"/>
      <c r="E1556" s="187"/>
      <c r="F1556" s="187"/>
      <c r="G1556" s="187"/>
      <c r="H1556" s="187"/>
      <c r="I1556" s="187"/>
      <c r="J1556" s="187"/>
      <c r="K1556" s="187"/>
      <c r="L1556" s="187"/>
      <c r="M1556" s="187"/>
    </row>
    <row r="1557" spans="2:13" ht="15.75">
      <c r="B1557" s="191" t="s">
        <v>479</v>
      </c>
      <c r="C1557" s="191"/>
      <c r="D1557" s="192" t="s">
        <v>383</v>
      </c>
      <c r="E1557" s="192" t="s">
        <v>388</v>
      </c>
      <c r="F1557" s="192" t="s">
        <v>314</v>
      </c>
      <c r="G1557" s="192" t="s">
        <v>389</v>
      </c>
      <c r="H1557" s="192" t="s">
        <v>390</v>
      </c>
      <c r="I1557" s="192"/>
      <c r="J1557" s="192" t="s">
        <v>480</v>
      </c>
      <c r="K1557" s="192"/>
      <c r="L1557" s="192"/>
      <c r="M1557" s="192"/>
    </row>
    <row r="1558" spans="2:13" ht="15.75">
      <c r="B1558" s="191"/>
      <c r="C1558" s="191"/>
      <c r="D1558" s="192"/>
      <c r="E1558" s="192"/>
      <c r="F1558" s="192"/>
      <c r="G1558" s="192"/>
      <c r="H1558" s="192"/>
      <c r="I1558" s="192"/>
      <c r="J1558" s="192" t="s">
        <v>481</v>
      </c>
      <c r="K1558" s="192"/>
      <c r="L1558" s="192" t="s">
        <v>392</v>
      </c>
      <c r="M1558" s="192"/>
    </row>
    <row r="1559" spans="2:13" ht="15">
      <c r="B1559" s="183"/>
      <c r="C1559" s="183"/>
      <c r="D1559" s="83"/>
      <c r="E1559" s="83"/>
      <c r="F1559" s="84"/>
      <c r="G1559" s="85"/>
      <c r="H1559" s="184"/>
      <c r="I1559" s="184"/>
      <c r="J1559" s="185"/>
      <c r="K1559" s="185"/>
      <c r="L1559" s="186"/>
      <c r="M1559" s="186"/>
    </row>
    <row r="1560" spans="2:13" ht="15.75">
      <c r="B1560" s="193"/>
      <c r="C1560" s="193"/>
      <c r="D1560" s="193"/>
      <c r="E1560" s="193"/>
      <c r="F1560" s="193"/>
      <c r="G1560" s="193"/>
      <c r="H1560" s="193"/>
      <c r="I1560" s="193"/>
      <c r="J1560" s="193"/>
      <c r="K1560" s="82" t="s">
        <v>273</v>
      </c>
      <c r="L1560" s="188">
        <v>0</v>
      </c>
      <c r="M1560" s="188"/>
    </row>
    <row r="1561" spans="2:13" ht="15">
      <c r="B1561" s="187"/>
      <c r="C1561" s="187"/>
      <c r="D1561" s="187"/>
      <c r="E1561" s="187"/>
      <c r="F1561" s="187"/>
      <c r="G1561" s="187"/>
      <c r="H1561" s="187"/>
      <c r="I1561" s="187"/>
      <c r="J1561" s="187"/>
      <c r="K1561" s="187"/>
      <c r="L1561" s="187"/>
      <c r="M1561" s="187"/>
    </row>
    <row r="1562" spans="2:13" ht="15.75">
      <c r="B1562" s="191" t="s">
        <v>506</v>
      </c>
      <c r="C1562" s="191"/>
      <c r="D1562" s="192" t="s">
        <v>383</v>
      </c>
      <c r="E1562" s="192" t="s">
        <v>388</v>
      </c>
      <c r="F1562" s="192" t="s">
        <v>314</v>
      </c>
      <c r="G1562" s="192" t="s">
        <v>389</v>
      </c>
      <c r="H1562" s="192" t="s">
        <v>390</v>
      </c>
      <c r="I1562" s="192"/>
      <c r="J1562" s="192" t="s">
        <v>480</v>
      </c>
      <c r="K1562" s="192"/>
      <c r="L1562" s="192"/>
      <c r="M1562" s="192"/>
    </row>
    <row r="1563" spans="2:13" ht="15.75">
      <c r="B1563" s="191"/>
      <c r="C1563" s="191"/>
      <c r="D1563" s="192"/>
      <c r="E1563" s="192"/>
      <c r="F1563" s="192"/>
      <c r="G1563" s="192"/>
      <c r="H1563" s="192"/>
      <c r="I1563" s="192"/>
      <c r="J1563" s="192" t="s">
        <v>481</v>
      </c>
      <c r="K1563" s="192"/>
      <c r="L1563" s="192" t="s">
        <v>392</v>
      </c>
      <c r="M1563" s="192"/>
    </row>
    <row r="1564" spans="2:13" ht="15">
      <c r="B1564" s="183"/>
      <c r="C1564" s="183"/>
      <c r="D1564" s="83"/>
      <c r="E1564" s="83"/>
      <c r="F1564" s="84"/>
      <c r="G1564" s="85"/>
      <c r="H1564" s="184"/>
      <c r="I1564" s="184"/>
      <c r="J1564" s="185"/>
      <c r="K1564" s="185"/>
      <c r="L1564" s="186"/>
      <c r="M1564" s="186"/>
    </row>
    <row r="1565" spans="2:13" ht="15.75">
      <c r="B1565" s="187" t="s">
        <v>513</v>
      </c>
      <c r="C1565" s="187"/>
      <c r="D1565" s="187"/>
      <c r="E1565" s="187"/>
      <c r="F1565" s="187"/>
      <c r="G1565" s="187"/>
      <c r="H1565" s="187"/>
      <c r="I1565" s="187"/>
      <c r="J1565" s="187"/>
      <c r="K1565" s="82" t="s">
        <v>285</v>
      </c>
      <c r="L1565" s="188">
        <v>0</v>
      </c>
      <c r="M1565" s="188"/>
    </row>
    <row r="1566" spans="2:13" ht="15">
      <c r="B1566" s="187"/>
      <c r="C1566" s="187"/>
      <c r="D1566" s="187"/>
      <c r="E1566" s="187"/>
      <c r="F1566" s="187"/>
      <c r="G1566" s="187"/>
      <c r="H1566" s="187"/>
      <c r="I1566" s="187"/>
      <c r="J1566" s="187"/>
      <c r="K1566" s="187"/>
      <c r="L1566" s="187"/>
      <c r="M1566" s="187"/>
    </row>
    <row r="1567" spans="2:13" ht="15">
      <c r="B1567" s="183"/>
      <c r="C1567" s="183"/>
      <c r="D1567" s="83"/>
      <c r="E1567" s="83"/>
      <c r="F1567" s="84"/>
      <c r="G1567" s="85"/>
      <c r="H1567" s="184"/>
      <c r="I1567" s="184"/>
      <c r="J1567" s="185"/>
      <c r="K1567" s="185"/>
      <c r="L1567" s="186"/>
      <c r="M1567" s="186"/>
    </row>
    <row r="1568" spans="2:13" ht="15.75">
      <c r="B1568" s="191" t="s">
        <v>514</v>
      </c>
      <c r="C1568" s="191"/>
      <c r="D1568" s="192" t="s">
        <v>383</v>
      </c>
      <c r="E1568" s="192" t="s">
        <v>388</v>
      </c>
      <c r="F1568" s="192" t="s">
        <v>314</v>
      </c>
      <c r="G1568" s="192" t="s">
        <v>389</v>
      </c>
      <c r="H1568" s="192" t="s">
        <v>390</v>
      </c>
      <c r="I1568" s="192"/>
      <c r="J1568" s="192" t="s">
        <v>480</v>
      </c>
      <c r="K1568" s="192"/>
      <c r="L1568" s="192"/>
      <c r="M1568" s="192"/>
    </row>
    <row r="1569" spans="2:13" ht="15.75">
      <c r="B1569" s="191"/>
      <c r="C1569" s="191"/>
      <c r="D1569" s="192"/>
      <c r="E1569" s="192"/>
      <c r="F1569" s="192"/>
      <c r="G1569" s="192"/>
      <c r="H1569" s="192"/>
      <c r="I1569" s="192"/>
      <c r="J1569" s="192" t="s">
        <v>481</v>
      </c>
      <c r="K1569" s="192"/>
      <c r="L1569" s="192" t="s">
        <v>392</v>
      </c>
      <c r="M1569" s="192"/>
    </row>
    <row r="1570" spans="2:13" ht="30">
      <c r="B1570" s="194" t="s">
        <v>140</v>
      </c>
      <c r="C1570" s="194"/>
      <c r="D1570" s="83" t="s">
        <v>313</v>
      </c>
      <c r="E1570" s="83" t="s">
        <v>273</v>
      </c>
      <c r="F1570" s="84">
        <v>98575</v>
      </c>
      <c r="G1570" s="83" t="s">
        <v>36</v>
      </c>
      <c r="H1570" s="184">
        <v>1</v>
      </c>
      <c r="I1570" s="184"/>
      <c r="J1570" s="195">
        <v>71.430000000000007</v>
      </c>
      <c r="K1570" s="193"/>
      <c r="L1570" s="186">
        <v>71.430000000000007</v>
      </c>
      <c r="M1570" s="186"/>
    </row>
    <row r="1571" spans="2:13" ht="30">
      <c r="B1571" s="194" t="s">
        <v>786</v>
      </c>
      <c r="C1571" s="194"/>
      <c r="D1571" s="83" t="s">
        <v>313</v>
      </c>
      <c r="E1571" s="83" t="s">
        <v>787</v>
      </c>
      <c r="F1571" s="84">
        <v>98575</v>
      </c>
      <c r="G1571" s="83" t="s">
        <v>788</v>
      </c>
      <c r="H1571" s="184">
        <v>0.3</v>
      </c>
      <c r="I1571" s="184"/>
      <c r="J1571" s="195">
        <v>32.74</v>
      </c>
      <c r="K1571" s="193"/>
      <c r="L1571" s="186">
        <v>9.82</v>
      </c>
      <c r="M1571" s="186"/>
    </row>
    <row r="1572" spans="2:13" ht="15">
      <c r="B1572" s="183"/>
      <c r="C1572" s="183"/>
      <c r="D1572" s="83"/>
      <c r="E1572" s="83"/>
      <c r="F1572" s="84"/>
      <c r="G1572" s="85"/>
      <c r="H1572" s="184"/>
      <c r="I1572" s="184"/>
      <c r="J1572" s="185"/>
      <c r="K1572" s="185"/>
      <c r="L1572" s="186"/>
      <c r="M1572" s="186"/>
    </row>
    <row r="1573" spans="2:13" ht="15.75">
      <c r="B1573" s="187" t="s">
        <v>515</v>
      </c>
      <c r="C1573" s="187"/>
      <c r="D1573" s="187"/>
      <c r="E1573" s="187"/>
      <c r="F1573" s="187"/>
      <c r="G1573" s="187"/>
      <c r="H1573" s="187"/>
      <c r="I1573" s="187"/>
      <c r="J1573" s="187"/>
      <c r="K1573" s="82" t="s">
        <v>291</v>
      </c>
      <c r="L1573" s="188">
        <v>81.25</v>
      </c>
      <c r="M1573" s="188"/>
    </row>
    <row r="1574" spans="2:13" ht="15">
      <c r="B1574" s="189"/>
      <c r="C1574" s="189"/>
      <c r="D1574" s="189"/>
      <c r="E1574" s="189"/>
      <c r="F1574" s="189"/>
      <c r="G1574" s="189"/>
      <c r="H1574" s="189"/>
      <c r="I1574" s="189"/>
      <c r="J1574" s="189"/>
      <c r="K1574" s="189"/>
      <c r="L1574" s="186"/>
      <c r="M1574" s="186"/>
    </row>
    <row r="1575" spans="2:13" ht="15.75">
      <c r="B1575" s="190" t="s">
        <v>516</v>
      </c>
      <c r="C1575" s="190"/>
      <c r="D1575" s="190"/>
      <c r="E1575" s="190"/>
      <c r="F1575" s="190"/>
      <c r="G1575" s="190"/>
      <c r="H1575" s="190"/>
      <c r="I1575" s="190"/>
      <c r="J1575" s="190"/>
      <c r="K1575" s="190"/>
      <c r="L1575" s="188">
        <v>81.25</v>
      </c>
      <c r="M1575" s="188"/>
    </row>
    <row r="1576" spans="2:13">
      <c r="B1576" s="180"/>
      <c r="C1576" s="180"/>
      <c r="D1576" s="180"/>
      <c r="E1576" s="180"/>
      <c r="F1576" s="180"/>
      <c r="G1576" s="180"/>
      <c r="H1576" s="180"/>
      <c r="I1576" s="180"/>
      <c r="J1576" s="180"/>
      <c r="K1576" s="180"/>
      <c r="L1576" s="180"/>
      <c r="M1576" s="180"/>
    </row>
    <row r="1577" spans="2:13" ht="15.75">
      <c r="B1577" s="181" t="s">
        <v>517</v>
      </c>
      <c r="C1577" s="181"/>
      <c r="D1577" s="181"/>
      <c r="E1577" s="181"/>
      <c r="F1577" s="181"/>
      <c r="G1577" s="181"/>
      <c r="H1577" s="181"/>
      <c r="I1577" s="181"/>
      <c r="J1577" s="181"/>
      <c r="K1577" s="181"/>
      <c r="L1577" s="181"/>
      <c r="M1577" s="181"/>
    </row>
    <row r="1578" spans="2:13">
      <c r="B1578" s="219"/>
      <c r="C1578" s="219"/>
      <c r="D1578" s="219"/>
      <c r="E1578" s="219"/>
      <c r="F1578" s="219"/>
      <c r="G1578" s="219"/>
      <c r="H1578" s="219"/>
      <c r="I1578" s="219"/>
      <c r="J1578" s="219"/>
      <c r="K1578" s="219"/>
      <c r="L1578" s="219"/>
      <c r="M1578" s="219"/>
    </row>
    <row r="1580" spans="2:13" ht="15.75">
      <c r="B1580" s="207"/>
      <c r="C1580" s="208" t="s">
        <v>378</v>
      </c>
      <c r="D1580" s="209" t="s">
        <v>379</v>
      </c>
      <c r="E1580" s="209"/>
      <c r="F1580" s="209"/>
      <c r="G1580" s="209"/>
      <c r="H1580" s="209"/>
      <c r="I1580" s="209"/>
      <c r="J1580" s="209"/>
      <c r="K1580" s="209"/>
      <c r="L1580" s="209"/>
      <c r="M1580" s="209"/>
    </row>
    <row r="1581" spans="2:13" ht="15.75">
      <c r="B1581" s="207"/>
      <c r="C1581" s="208"/>
      <c r="D1581" s="81" t="s">
        <v>184</v>
      </c>
      <c r="E1581" s="210" t="s">
        <v>789</v>
      </c>
      <c r="F1581" s="210"/>
      <c r="G1581" s="210"/>
      <c r="H1581" s="210"/>
      <c r="I1581" s="210"/>
      <c r="J1581" s="210"/>
      <c r="K1581" s="81" t="s">
        <v>381</v>
      </c>
      <c r="L1581" s="208" t="s">
        <v>72</v>
      </c>
      <c r="M1581" s="208"/>
    </row>
    <row r="1582" spans="2:13" ht="15.75">
      <c r="B1582" s="207"/>
      <c r="C1582" s="208"/>
      <c r="D1582" s="81" t="s">
        <v>383</v>
      </c>
      <c r="E1582" s="208" t="s">
        <v>790</v>
      </c>
      <c r="F1582" s="208"/>
      <c r="G1582" s="208"/>
      <c r="H1582" s="208"/>
      <c r="I1582" s="208"/>
      <c r="J1582" s="208"/>
      <c r="K1582" s="81" t="s">
        <v>385</v>
      </c>
      <c r="L1582" s="211" t="s">
        <v>386</v>
      </c>
      <c r="M1582" s="211"/>
    </row>
    <row r="1583" spans="2:13" ht="15.75">
      <c r="B1583" s="190" t="s">
        <v>791</v>
      </c>
      <c r="C1583" s="190"/>
      <c r="D1583" s="190"/>
      <c r="E1583" s="190"/>
      <c r="F1583" s="190"/>
      <c r="G1583" s="190"/>
      <c r="H1583" s="190"/>
      <c r="I1583" s="190"/>
      <c r="J1583" s="190"/>
      <c r="K1583" s="190"/>
      <c r="L1583" s="190"/>
      <c r="M1583" s="190"/>
    </row>
    <row r="1584" spans="2:13" ht="15.75">
      <c r="B1584" s="191" t="s">
        <v>307</v>
      </c>
      <c r="C1584" s="191"/>
      <c r="D1584" s="82" t="s">
        <v>383</v>
      </c>
      <c r="E1584" s="82" t="s">
        <v>388</v>
      </c>
      <c r="F1584" s="82" t="s">
        <v>314</v>
      </c>
      <c r="G1584" s="82" t="s">
        <v>389</v>
      </c>
      <c r="H1584" s="192" t="s">
        <v>390</v>
      </c>
      <c r="I1584" s="192"/>
      <c r="J1584" s="192" t="s">
        <v>391</v>
      </c>
      <c r="K1584" s="192"/>
      <c r="L1584" s="192" t="s">
        <v>392</v>
      </c>
      <c r="M1584" s="192"/>
    </row>
    <row r="1585" spans="2:13" ht="15">
      <c r="B1585" s="194" t="s">
        <v>642</v>
      </c>
      <c r="C1585" s="194"/>
      <c r="D1585" s="83" t="s">
        <v>312</v>
      </c>
      <c r="E1585" s="83" t="s">
        <v>395</v>
      </c>
      <c r="F1585" s="84" t="s">
        <v>643</v>
      </c>
      <c r="G1585" s="83" t="s">
        <v>309</v>
      </c>
      <c r="H1585" s="184">
        <v>1</v>
      </c>
      <c r="I1585" s="184"/>
      <c r="J1585" s="195">
        <v>35.29</v>
      </c>
      <c r="K1585" s="193"/>
      <c r="L1585" s="186">
        <v>35.29</v>
      </c>
      <c r="M1585" s="186"/>
    </row>
    <row r="1586" spans="2:13" ht="15">
      <c r="B1586" s="194" t="s">
        <v>700</v>
      </c>
      <c r="C1586" s="194"/>
      <c r="D1586" s="83" t="s">
        <v>312</v>
      </c>
      <c r="E1586" s="83" t="s">
        <v>395</v>
      </c>
      <c r="F1586" s="84" t="s">
        <v>701</v>
      </c>
      <c r="G1586" s="83" t="s">
        <v>309</v>
      </c>
      <c r="H1586" s="184">
        <v>0.73202614379084963</v>
      </c>
      <c r="I1586" s="184"/>
      <c r="J1586" s="195">
        <v>47.61</v>
      </c>
      <c r="K1586" s="193"/>
      <c r="L1586" s="186">
        <v>34.85</v>
      </c>
      <c r="M1586" s="186"/>
    </row>
    <row r="1587" spans="2:13" ht="15">
      <c r="B1587" s="183"/>
      <c r="C1587" s="183"/>
      <c r="D1587" s="83"/>
      <c r="E1587" s="83"/>
      <c r="F1587" s="84"/>
      <c r="G1587" s="85"/>
      <c r="H1587" s="184"/>
      <c r="I1587" s="184"/>
      <c r="J1587" s="185"/>
      <c r="K1587" s="185"/>
      <c r="L1587" s="186"/>
      <c r="M1587" s="186"/>
    </row>
    <row r="1588" spans="2:13" ht="15.75">
      <c r="B1588" s="187" t="s">
        <v>473</v>
      </c>
      <c r="C1588" s="187"/>
      <c r="D1588" s="187"/>
      <c r="E1588" s="187"/>
      <c r="F1588" s="187"/>
      <c r="G1588" s="187"/>
      <c r="H1588" s="187"/>
      <c r="I1588" s="187"/>
      <c r="J1588" s="187"/>
      <c r="K1588" s="82" t="s">
        <v>250</v>
      </c>
      <c r="L1588" s="206">
        <v>70.14</v>
      </c>
      <c r="M1588" s="206"/>
    </row>
    <row r="1589" spans="2:13" ht="15">
      <c r="B1589" s="187"/>
      <c r="C1589" s="187"/>
      <c r="D1589" s="187"/>
      <c r="E1589" s="187"/>
      <c r="F1589" s="187"/>
      <c r="G1589" s="187"/>
      <c r="H1589" s="187"/>
      <c r="I1589" s="187"/>
      <c r="J1589" s="187"/>
      <c r="K1589" s="187"/>
      <c r="L1589" s="187"/>
      <c r="M1589" s="187"/>
    </row>
    <row r="1590" spans="2:13">
      <c r="B1590" s="191" t="s">
        <v>474</v>
      </c>
      <c r="C1590" s="191"/>
      <c r="D1590" s="192" t="s">
        <v>383</v>
      </c>
      <c r="E1590" s="192" t="s">
        <v>388</v>
      </c>
      <c r="F1590" s="192" t="s">
        <v>314</v>
      </c>
      <c r="G1590" s="192" t="s">
        <v>389</v>
      </c>
      <c r="H1590" s="192" t="s">
        <v>521</v>
      </c>
      <c r="I1590" s="192"/>
      <c r="J1590" s="192" t="s">
        <v>475</v>
      </c>
      <c r="K1590" s="192"/>
      <c r="L1590" s="205" t="s">
        <v>392</v>
      </c>
      <c r="M1590" s="192"/>
    </row>
    <row r="1591" spans="2:13">
      <c r="B1591" s="191"/>
      <c r="C1591" s="191"/>
      <c r="D1591" s="192"/>
      <c r="E1591" s="192"/>
      <c r="F1591" s="192"/>
      <c r="G1591" s="192"/>
      <c r="H1591" s="192"/>
      <c r="I1591" s="192"/>
      <c r="J1591" s="192"/>
      <c r="K1591" s="192"/>
      <c r="L1591" s="192"/>
      <c r="M1591" s="192"/>
    </row>
    <row r="1592" spans="2:13" ht="15">
      <c r="B1592" s="194" t="s">
        <v>770</v>
      </c>
      <c r="C1592" s="194"/>
      <c r="D1592" s="83" t="s">
        <v>312</v>
      </c>
      <c r="E1592" s="83" t="s">
        <v>395</v>
      </c>
      <c r="F1592" s="84" t="s">
        <v>771</v>
      </c>
      <c r="G1592" s="83" t="s">
        <v>676</v>
      </c>
      <c r="H1592" s="184">
        <v>0.73202614379084963</v>
      </c>
      <c r="I1592" s="184"/>
      <c r="J1592" s="195">
        <v>476.63</v>
      </c>
      <c r="K1592" s="193"/>
      <c r="L1592" s="186">
        <v>348.9</v>
      </c>
      <c r="M1592" s="186"/>
    </row>
    <row r="1593" spans="2:13" ht="15">
      <c r="B1593" s="194" t="s">
        <v>772</v>
      </c>
      <c r="C1593" s="194"/>
      <c r="D1593" s="83" t="s">
        <v>312</v>
      </c>
      <c r="E1593" s="83" t="s">
        <v>395</v>
      </c>
      <c r="F1593" s="84" t="s">
        <v>773</v>
      </c>
      <c r="G1593" s="83" t="s">
        <v>678</v>
      </c>
      <c r="H1593" s="184">
        <v>0.26797385620915037</v>
      </c>
      <c r="I1593" s="184"/>
      <c r="J1593" s="195">
        <v>245.19</v>
      </c>
      <c r="K1593" s="193"/>
      <c r="L1593" s="186">
        <v>65.7</v>
      </c>
      <c r="M1593" s="186"/>
    </row>
    <row r="1594" spans="2:13" ht="15">
      <c r="B1594" s="194" t="s">
        <v>725</v>
      </c>
      <c r="C1594" s="194"/>
      <c r="D1594" s="83" t="s">
        <v>312</v>
      </c>
      <c r="E1594" s="83" t="s">
        <v>395</v>
      </c>
      <c r="F1594" s="84" t="s">
        <v>726</v>
      </c>
      <c r="G1594" s="83" t="s">
        <v>676</v>
      </c>
      <c r="H1594" s="184">
        <v>1</v>
      </c>
      <c r="I1594" s="184"/>
      <c r="J1594" s="195">
        <v>2217.8200000000002</v>
      </c>
      <c r="K1594" s="193"/>
      <c r="L1594" s="186">
        <v>2217.8200000000002</v>
      </c>
      <c r="M1594" s="186"/>
    </row>
    <row r="1595" spans="2:13" ht="15">
      <c r="B1595" s="194" t="s">
        <v>792</v>
      </c>
      <c r="C1595" s="194"/>
      <c r="D1595" s="83" t="s">
        <v>312</v>
      </c>
      <c r="E1595" s="83" t="s">
        <v>395</v>
      </c>
      <c r="F1595" s="84" t="s">
        <v>793</v>
      </c>
      <c r="G1595" s="83" t="s">
        <v>676</v>
      </c>
      <c r="H1595" s="184">
        <v>2</v>
      </c>
      <c r="I1595" s="184"/>
      <c r="J1595" s="195">
        <v>16.690000000000001</v>
      </c>
      <c r="K1595" s="193"/>
      <c r="L1595" s="186">
        <v>33.380000000000003</v>
      </c>
      <c r="M1595" s="186"/>
    </row>
    <row r="1596" spans="2:13" ht="15">
      <c r="B1596" s="194"/>
      <c r="C1596" s="194"/>
      <c r="D1596" s="83"/>
      <c r="E1596" s="83"/>
      <c r="F1596" s="83"/>
      <c r="G1596" s="83"/>
      <c r="H1596" s="201"/>
      <c r="I1596" s="202"/>
      <c r="J1596" s="203"/>
      <c r="K1596" s="204"/>
      <c r="L1596" s="186"/>
      <c r="M1596" s="186"/>
    </row>
    <row r="1597" spans="2:13" ht="15.75">
      <c r="B1597" s="187" t="s">
        <v>478</v>
      </c>
      <c r="C1597" s="187"/>
      <c r="D1597" s="187"/>
      <c r="E1597" s="187"/>
      <c r="F1597" s="187"/>
      <c r="G1597" s="187"/>
      <c r="H1597" s="187"/>
      <c r="I1597" s="187"/>
      <c r="J1597" s="187"/>
      <c r="K1597" s="82" t="s">
        <v>251</v>
      </c>
      <c r="L1597" s="205">
        <v>2665.8</v>
      </c>
      <c r="M1597" s="192"/>
    </row>
    <row r="1598" spans="2:13" ht="15">
      <c r="B1598" s="187"/>
      <c r="C1598" s="187"/>
      <c r="D1598" s="187"/>
      <c r="E1598" s="187"/>
      <c r="F1598" s="187"/>
      <c r="G1598" s="187"/>
      <c r="H1598" s="187"/>
      <c r="I1598" s="187"/>
      <c r="J1598" s="187"/>
      <c r="K1598" s="187"/>
      <c r="L1598" s="187"/>
      <c r="M1598" s="187"/>
    </row>
    <row r="1599" spans="2:13" ht="15.75">
      <c r="B1599" s="196" t="s">
        <v>684</v>
      </c>
      <c r="C1599" s="197"/>
      <c r="D1599" s="197"/>
      <c r="E1599" s="197"/>
      <c r="F1599" s="197"/>
      <c r="G1599" s="197"/>
      <c r="H1599" s="197"/>
      <c r="I1599" s="197"/>
      <c r="J1599" s="197"/>
      <c r="K1599" s="198"/>
      <c r="L1599" s="199">
        <v>2735.94</v>
      </c>
      <c r="M1599" s="200"/>
    </row>
    <row r="1600" spans="2:13" ht="15">
      <c r="B1600" s="196" t="s">
        <v>685</v>
      </c>
      <c r="C1600" s="197"/>
      <c r="D1600" s="197"/>
      <c r="E1600" s="197"/>
      <c r="F1600" s="197"/>
      <c r="G1600" s="197"/>
      <c r="H1600" s="197"/>
      <c r="I1600" s="197"/>
      <c r="J1600" s="197"/>
      <c r="K1600" s="198"/>
      <c r="L1600" s="116">
        <v>302.39999999999998</v>
      </c>
      <c r="M1600" s="86" t="s">
        <v>72</v>
      </c>
    </row>
    <row r="1601" spans="2:13" ht="15.75">
      <c r="B1601" s="187" t="s">
        <v>686</v>
      </c>
      <c r="C1601" s="187"/>
      <c r="D1601" s="187"/>
      <c r="E1601" s="187"/>
      <c r="F1601" s="187"/>
      <c r="G1601" s="187"/>
      <c r="H1601" s="187"/>
      <c r="I1601" s="187"/>
      <c r="J1601" s="187"/>
      <c r="K1601" s="114" t="s">
        <v>687</v>
      </c>
      <c r="L1601" s="199">
        <v>9.0399999999999991</v>
      </c>
      <c r="M1601" s="200"/>
    </row>
    <row r="1602" spans="2:13" ht="15">
      <c r="B1602" s="187"/>
      <c r="C1602" s="187"/>
      <c r="D1602" s="187"/>
      <c r="E1602" s="187"/>
      <c r="F1602" s="187"/>
      <c r="G1602" s="187"/>
      <c r="H1602" s="187"/>
      <c r="I1602" s="187"/>
      <c r="J1602" s="187"/>
      <c r="K1602" s="187"/>
      <c r="L1602" s="187"/>
      <c r="M1602" s="187"/>
    </row>
    <row r="1603" spans="2:13" ht="15">
      <c r="B1603" s="187"/>
      <c r="C1603" s="187"/>
      <c r="D1603" s="187"/>
      <c r="E1603" s="187"/>
      <c r="F1603" s="187"/>
      <c r="G1603" s="187"/>
      <c r="H1603" s="187"/>
      <c r="I1603" s="187"/>
      <c r="J1603" s="187"/>
      <c r="K1603" s="187"/>
      <c r="L1603" s="187"/>
      <c r="M1603" s="187"/>
    </row>
    <row r="1604" spans="2:13" ht="15.75">
      <c r="B1604" s="191" t="s">
        <v>479</v>
      </c>
      <c r="C1604" s="191"/>
      <c r="D1604" s="192" t="s">
        <v>383</v>
      </c>
      <c r="E1604" s="192" t="s">
        <v>388</v>
      </c>
      <c r="F1604" s="192" t="s">
        <v>314</v>
      </c>
      <c r="G1604" s="192" t="s">
        <v>389</v>
      </c>
      <c r="H1604" s="192" t="s">
        <v>390</v>
      </c>
      <c r="I1604" s="192"/>
      <c r="J1604" s="192" t="s">
        <v>480</v>
      </c>
      <c r="K1604" s="192"/>
      <c r="L1604" s="192"/>
      <c r="M1604" s="192"/>
    </row>
    <row r="1605" spans="2:13" ht="15.75">
      <c r="B1605" s="191"/>
      <c r="C1605" s="191"/>
      <c r="D1605" s="192"/>
      <c r="E1605" s="192"/>
      <c r="F1605" s="192"/>
      <c r="G1605" s="192"/>
      <c r="H1605" s="192"/>
      <c r="I1605" s="192"/>
      <c r="J1605" s="192" t="s">
        <v>481</v>
      </c>
      <c r="K1605" s="192"/>
      <c r="L1605" s="192" t="s">
        <v>392</v>
      </c>
      <c r="M1605" s="192"/>
    </row>
    <row r="1606" spans="2:13" ht="15">
      <c r="B1606" s="183"/>
      <c r="C1606" s="183"/>
      <c r="D1606" s="83"/>
      <c r="E1606" s="83"/>
      <c r="F1606" s="84"/>
      <c r="G1606" s="85"/>
      <c r="H1606" s="184"/>
      <c r="I1606" s="184"/>
      <c r="J1606" s="185"/>
      <c r="K1606" s="185"/>
      <c r="L1606" s="186"/>
      <c r="M1606" s="186"/>
    </row>
    <row r="1607" spans="2:13" ht="15.75">
      <c r="B1607" s="193"/>
      <c r="C1607" s="193"/>
      <c r="D1607" s="193"/>
      <c r="E1607" s="193"/>
      <c r="F1607" s="193"/>
      <c r="G1607" s="193"/>
      <c r="H1607" s="193"/>
      <c r="I1607" s="193"/>
      <c r="J1607" s="193"/>
      <c r="K1607" s="82" t="s">
        <v>273</v>
      </c>
      <c r="L1607" s="188">
        <v>0</v>
      </c>
      <c r="M1607" s="188"/>
    </row>
    <row r="1608" spans="2:13" ht="15">
      <c r="B1608" s="187"/>
      <c r="C1608" s="187"/>
      <c r="D1608" s="187"/>
      <c r="E1608" s="187"/>
      <c r="F1608" s="187"/>
      <c r="G1608" s="187"/>
      <c r="H1608" s="187"/>
      <c r="I1608" s="187"/>
      <c r="J1608" s="187"/>
      <c r="K1608" s="187"/>
      <c r="L1608" s="187"/>
      <c r="M1608" s="187"/>
    </row>
    <row r="1609" spans="2:13" ht="15.75">
      <c r="B1609" s="191" t="s">
        <v>506</v>
      </c>
      <c r="C1609" s="191"/>
      <c r="D1609" s="192" t="s">
        <v>383</v>
      </c>
      <c r="E1609" s="192" t="s">
        <v>388</v>
      </c>
      <c r="F1609" s="192" t="s">
        <v>314</v>
      </c>
      <c r="G1609" s="192" t="s">
        <v>389</v>
      </c>
      <c r="H1609" s="192" t="s">
        <v>390</v>
      </c>
      <c r="I1609" s="192"/>
      <c r="J1609" s="192" t="s">
        <v>480</v>
      </c>
      <c r="K1609" s="192"/>
      <c r="L1609" s="192"/>
      <c r="M1609" s="192"/>
    </row>
    <row r="1610" spans="2:13" ht="15.75">
      <c r="B1610" s="191"/>
      <c r="C1610" s="191"/>
      <c r="D1610" s="192"/>
      <c r="E1610" s="192"/>
      <c r="F1610" s="192"/>
      <c r="G1610" s="192"/>
      <c r="H1610" s="192"/>
      <c r="I1610" s="192"/>
      <c r="J1610" s="192" t="s">
        <v>481</v>
      </c>
      <c r="K1610" s="192"/>
      <c r="L1610" s="192" t="s">
        <v>392</v>
      </c>
      <c r="M1610" s="192"/>
    </row>
    <row r="1611" spans="2:13" ht="15">
      <c r="B1611" s="183"/>
      <c r="C1611" s="183"/>
      <c r="D1611" s="83"/>
      <c r="E1611" s="83"/>
      <c r="F1611" s="84"/>
      <c r="G1611" s="85"/>
      <c r="H1611" s="184"/>
      <c r="I1611" s="184"/>
      <c r="J1611" s="185"/>
      <c r="K1611" s="185"/>
      <c r="L1611" s="186"/>
      <c r="M1611" s="186"/>
    </row>
    <row r="1612" spans="2:13" ht="15.75">
      <c r="B1612" s="187" t="s">
        <v>513</v>
      </c>
      <c r="C1612" s="187"/>
      <c r="D1612" s="187"/>
      <c r="E1612" s="187"/>
      <c r="F1612" s="187"/>
      <c r="G1612" s="187"/>
      <c r="H1612" s="187"/>
      <c r="I1612" s="187"/>
      <c r="J1612" s="187"/>
      <c r="K1612" s="82" t="s">
        <v>285</v>
      </c>
      <c r="L1612" s="188">
        <v>0</v>
      </c>
      <c r="M1612" s="188"/>
    </row>
    <row r="1613" spans="2:13" ht="15">
      <c r="B1613" s="187"/>
      <c r="C1613" s="187"/>
      <c r="D1613" s="187"/>
      <c r="E1613" s="187"/>
      <c r="F1613" s="187"/>
      <c r="G1613" s="187"/>
      <c r="H1613" s="187"/>
      <c r="I1613" s="187"/>
      <c r="J1613" s="187"/>
      <c r="K1613" s="187"/>
      <c r="L1613" s="187"/>
      <c r="M1613" s="187"/>
    </row>
    <row r="1614" spans="2:13" ht="15">
      <c r="B1614" s="183"/>
      <c r="C1614" s="183"/>
      <c r="D1614" s="83"/>
      <c r="E1614" s="83"/>
      <c r="F1614" s="84"/>
      <c r="G1614" s="85"/>
      <c r="H1614" s="184"/>
      <c r="I1614" s="184"/>
      <c r="J1614" s="185"/>
      <c r="K1614" s="185"/>
      <c r="L1614" s="186"/>
      <c r="M1614" s="186"/>
    </row>
    <row r="1615" spans="2:13" ht="15.75">
      <c r="B1615" s="191" t="s">
        <v>514</v>
      </c>
      <c r="C1615" s="191"/>
      <c r="D1615" s="192" t="s">
        <v>383</v>
      </c>
      <c r="E1615" s="192" t="s">
        <v>388</v>
      </c>
      <c r="F1615" s="192" t="s">
        <v>314</v>
      </c>
      <c r="G1615" s="192" t="s">
        <v>389</v>
      </c>
      <c r="H1615" s="192" t="s">
        <v>390</v>
      </c>
      <c r="I1615" s="192"/>
      <c r="J1615" s="192" t="s">
        <v>480</v>
      </c>
      <c r="K1615" s="192"/>
      <c r="L1615" s="192"/>
      <c r="M1615" s="192"/>
    </row>
    <row r="1616" spans="2:13" ht="15.75">
      <c r="B1616" s="191"/>
      <c r="C1616" s="191"/>
      <c r="D1616" s="192"/>
      <c r="E1616" s="192"/>
      <c r="F1616" s="192"/>
      <c r="G1616" s="192"/>
      <c r="H1616" s="192"/>
      <c r="I1616" s="192"/>
      <c r="J1616" s="192" t="s">
        <v>481</v>
      </c>
      <c r="K1616" s="192"/>
      <c r="L1616" s="192" t="s">
        <v>392</v>
      </c>
      <c r="M1616" s="192"/>
    </row>
    <row r="1617" spans="2:13" ht="15">
      <c r="B1617" s="183"/>
      <c r="C1617" s="183"/>
      <c r="D1617" s="83"/>
      <c r="E1617" s="83"/>
      <c r="F1617" s="84"/>
      <c r="G1617" s="85"/>
      <c r="H1617" s="184"/>
      <c r="I1617" s="184"/>
      <c r="J1617" s="185"/>
      <c r="K1617" s="185"/>
      <c r="L1617" s="186"/>
      <c r="M1617" s="186"/>
    </row>
    <row r="1618" spans="2:13" ht="15.75">
      <c r="B1618" s="187" t="s">
        <v>515</v>
      </c>
      <c r="C1618" s="187"/>
      <c r="D1618" s="187"/>
      <c r="E1618" s="187"/>
      <c r="F1618" s="187"/>
      <c r="G1618" s="187"/>
      <c r="H1618" s="187"/>
      <c r="I1618" s="187"/>
      <c r="J1618" s="187"/>
      <c r="K1618" s="82" t="s">
        <v>291</v>
      </c>
      <c r="L1618" s="188">
        <v>0</v>
      </c>
      <c r="M1618" s="188"/>
    </row>
    <row r="1619" spans="2:13" ht="15">
      <c r="B1619" s="189"/>
      <c r="C1619" s="189"/>
      <c r="D1619" s="189"/>
      <c r="E1619" s="189"/>
      <c r="F1619" s="189"/>
      <c r="G1619" s="189"/>
      <c r="H1619" s="189"/>
      <c r="I1619" s="189"/>
      <c r="J1619" s="189"/>
      <c r="K1619" s="189"/>
      <c r="L1619" s="186"/>
      <c r="M1619" s="186"/>
    </row>
    <row r="1620" spans="2:13" ht="15.75">
      <c r="B1620" s="190" t="s">
        <v>516</v>
      </c>
      <c r="C1620" s="190"/>
      <c r="D1620" s="190"/>
      <c r="E1620" s="190"/>
      <c r="F1620" s="190"/>
      <c r="G1620" s="190"/>
      <c r="H1620" s="190"/>
      <c r="I1620" s="190"/>
      <c r="J1620" s="190"/>
      <c r="K1620" s="190"/>
      <c r="L1620" s="188">
        <v>9.0399999999999991</v>
      </c>
      <c r="M1620" s="188"/>
    </row>
    <row r="1621" spans="2:13">
      <c r="B1621" s="180"/>
      <c r="C1621" s="180"/>
      <c r="D1621" s="180"/>
      <c r="E1621" s="180"/>
      <c r="F1621" s="180"/>
      <c r="G1621" s="180"/>
      <c r="H1621" s="180"/>
      <c r="I1621" s="180"/>
      <c r="J1621" s="180"/>
      <c r="K1621" s="180"/>
      <c r="L1621" s="180"/>
      <c r="M1621" s="180"/>
    </row>
    <row r="1622" spans="2:13" ht="15.75">
      <c r="B1622" s="181" t="s">
        <v>517</v>
      </c>
      <c r="C1622" s="181"/>
      <c r="D1622" s="181"/>
      <c r="E1622" s="181"/>
      <c r="F1622" s="181"/>
      <c r="G1622" s="181"/>
      <c r="H1622" s="181"/>
      <c r="I1622" s="181"/>
      <c r="J1622" s="181"/>
      <c r="K1622" s="181"/>
      <c r="L1622" s="181"/>
      <c r="M1622" s="181"/>
    </row>
    <row r="1623" spans="2:13" ht="15">
      <c r="B1623" s="182" t="s">
        <v>794</v>
      </c>
      <c r="C1623" s="182"/>
      <c r="D1623" s="182"/>
      <c r="E1623" s="182"/>
      <c r="F1623" s="182"/>
      <c r="G1623" s="182"/>
      <c r="H1623" s="182"/>
      <c r="I1623" s="182"/>
      <c r="J1623" s="182"/>
      <c r="K1623" s="182"/>
      <c r="L1623" s="182"/>
      <c r="M1623" s="182"/>
    </row>
    <row r="1625" spans="2:13" ht="15.75">
      <c r="B1625" s="207"/>
      <c r="C1625" s="208" t="s">
        <v>378</v>
      </c>
      <c r="D1625" s="209" t="s">
        <v>379</v>
      </c>
      <c r="E1625" s="209"/>
      <c r="F1625" s="209"/>
      <c r="G1625" s="209"/>
      <c r="H1625" s="209"/>
      <c r="I1625" s="209"/>
      <c r="J1625" s="209"/>
      <c r="K1625" s="209"/>
      <c r="L1625" s="209"/>
      <c r="M1625" s="209"/>
    </row>
    <row r="1626" spans="2:13" ht="15.75">
      <c r="B1626" s="207"/>
      <c r="C1626" s="208"/>
      <c r="D1626" s="81" t="s">
        <v>184</v>
      </c>
      <c r="E1626" s="210" t="s">
        <v>795</v>
      </c>
      <c r="F1626" s="210"/>
      <c r="G1626" s="210"/>
      <c r="H1626" s="210"/>
      <c r="I1626" s="210"/>
      <c r="J1626" s="210"/>
      <c r="K1626" s="81" t="s">
        <v>381</v>
      </c>
      <c r="L1626" s="208" t="s">
        <v>74</v>
      </c>
      <c r="M1626" s="208"/>
    </row>
    <row r="1627" spans="2:13" ht="15.75">
      <c r="B1627" s="207"/>
      <c r="C1627" s="208"/>
      <c r="D1627" s="81" t="s">
        <v>383</v>
      </c>
      <c r="E1627" s="208" t="s">
        <v>796</v>
      </c>
      <c r="F1627" s="208"/>
      <c r="G1627" s="208"/>
      <c r="H1627" s="208"/>
      <c r="I1627" s="208"/>
      <c r="J1627" s="208"/>
      <c r="K1627" s="81" t="s">
        <v>385</v>
      </c>
      <c r="L1627" s="211" t="s">
        <v>386</v>
      </c>
      <c r="M1627" s="211"/>
    </row>
    <row r="1628" spans="2:13" ht="15.75">
      <c r="B1628" s="190" t="s">
        <v>797</v>
      </c>
      <c r="C1628" s="190"/>
      <c r="D1628" s="190"/>
      <c r="E1628" s="190"/>
      <c r="F1628" s="190"/>
      <c r="G1628" s="190"/>
      <c r="H1628" s="190"/>
      <c r="I1628" s="190"/>
      <c r="J1628" s="190"/>
      <c r="K1628" s="190"/>
      <c r="L1628" s="190"/>
      <c r="M1628" s="190"/>
    </row>
    <row r="1629" spans="2:13" ht="15.75">
      <c r="B1629" s="191" t="s">
        <v>307</v>
      </c>
      <c r="C1629" s="191"/>
      <c r="D1629" s="82" t="s">
        <v>383</v>
      </c>
      <c r="E1629" s="82" t="s">
        <v>388</v>
      </c>
      <c r="F1629" s="82" t="s">
        <v>314</v>
      </c>
      <c r="G1629" s="82" t="s">
        <v>389</v>
      </c>
      <c r="H1629" s="192" t="s">
        <v>390</v>
      </c>
      <c r="I1629" s="192"/>
      <c r="J1629" s="192" t="s">
        <v>391</v>
      </c>
      <c r="K1629" s="192"/>
      <c r="L1629" s="192" t="s">
        <v>392</v>
      </c>
      <c r="M1629" s="192"/>
    </row>
    <row r="1630" spans="2:13" ht="15">
      <c r="B1630" s="194" t="s">
        <v>700</v>
      </c>
      <c r="C1630" s="194"/>
      <c r="D1630" s="83" t="s">
        <v>312</v>
      </c>
      <c r="E1630" s="83" t="s">
        <v>395</v>
      </c>
      <c r="F1630" s="84" t="s">
        <v>701</v>
      </c>
      <c r="G1630" s="83" t="s">
        <v>309</v>
      </c>
      <c r="H1630" s="184">
        <v>1</v>
      </c>
      <c r="I1630" s="184"/>
      <c r="J1630" s="195">
        <v>47.61</v>
      </c>
      <c r="K1630" s="193"/>
      <c r="L1630" s="186">
        <v>47.61</v>
      </c>
      <c r="M1630" s="186"/>
    </row>
    <row r="1631" spans="2:13" ht="15">
      <c r="B1631" s="194"/>
      <c r="C1631" s="194"/>
      <c r="D1631" s="83"/>
      <c r="E1631" s="83"/>
      <c r="F1631" s="84"/>
      <c r="G1631" s="83"/>
      <c r="H1631" s="184"/>
      <c r="I1631" s="184"/>
      <c r="J1631" s="195"/>
      <c r="K1631" s="193"/>
      <c r="L1631" s="186"/>
      <c r="M1631" s="186"/>
    </row>
    <row r="1632" spans="2:13" ht="15.75">
      <c r="B1632" s="187" t="s">
        <v>473</v>
      </c>
      <c r="C1632" s="187"/>
      <c r="D1632" s="187"/>
      <c r="E1632" s="187"/>
      <c r="F1632" s="187"/>
      <c r="G1632" s="187"/>
      <c r="H1632" s="187"/>
      <c r="I1632" s="187"/>
      <c r="J1632" s="187"/>
      <c r="K1632" s="82" t="s">
        <v>250</v>
      </c>
      <c r="L1632" s="206">
        <v>47.61</v>
      </c>
      <c r="M1632" s="206"/>
    </row>
    <row r="1633" spans="2:13" ht="15">
      <c r="B1633" s="187"/>
      <c r="C1633" s="187"/>
      <c r="D1633" s="187"/>
      <c r="E1633" s="187"/>
      <c r="F1633" s="187"/>
      <c r="G1633" s="187"/>
      <c r="H1633" s="187"/>
      <c r="I1633" s="187"/>
      <c r="J1633" s="187"/>
      <c r="K1633" s="187"/>
      <c r="L1633" s="187"/>
      <c r="M1633" s="187"/>
    </row>
    <row r="1634" spans="2:13">
      <c r="B1634" s="191" t="s">
        <v>474</v>
      </c>
      <c r="C1634" s="191"/>
      <c r="D1634" s="192" t="s">
        <v>383</v>
      </c>
      <c r="E1634" s="192" t="s">
        <v>388</v>
      </c>
      <c r="F1634" s="192" t="s">
        <v>314</v>
      </c>
      <c r="G1634" s="192" t="s">
        <v>389</v>
      </c>
      <c r="H1634" s="192" t="s">
        <v>521</v>
      </c>
      <c r="I1634" s="192"/>
      <c r="J1634" s="192" t="s">
        <v>475</v>
      </c>
      <c r="K1634" s="192"/>
      <c r="L1634" s="205" t="s">
        <v>392</v>
      </c>
      <c r="M1634" s="192"/>
    </row>
    <row r="1635" spans="2:13">
      <c r="B1635" s="191"/>
      <c r="C1635" s="191"/>
      <c r="D1635" s="192"/>
      <c r="E1635" s="192"/>
      <c r="F1635" s="192"/>
      <c r="G1635" s="192"/>
      <c r="H1635" s="192"/>
      <c r="I1635" s="192"/>
      <c r="J1635" s="192"/>
      <c r="K1635" s="192"/>
      <c r="L1635" s="192"/>
      <c r="M1635" s="192"/>
    </row>
    <row r="1636" spans="2:13" ht="15">
      <c r="B1636" s="194" t="s">
        <v>725</v>
      </c>
      <c r="C1636" s="194"/>
      <c r="D1636" s="83" t="s">
        <v>312</v>
      </c>
      <c r="E1636" s="83" t="s">
        <v>395</v>
      </c>
      <c r="F1636" s="84" t="s">
        <v>726</v>
      </c>
      <c r="G1636" s="83" t="s">
        <v>676</v>
      </c>
      <c r="H1636" s="184">
        <v>1</v>
      </c>
      <c r="I1636" s="184"/>
      <c r="J1636" s="195">
        <v>2217.8200000000002</v>
      </c>
      <c r="K1636" s="193"/>
      <c r="L1636" s="186">
        <v>2217.8200000000002</v>
      </c>
      <c r="M1636" s="186"/>
    </row>
    <row r="1637" spans="2:13" ht="15">
      <c r="B1637" s="194" t="s">
        <v>792</v>
      </c>
      <c r="C1637" s="194"/>
      <c r="D1637" s="83" t="s">
        <v>312</v>
      </c>
      <c r="E1637" s="83" t="s">
        <v>395</v>
      </c>
      <c r="F1637" s="84" t="s">
        <v>793</v>
      </c>
      <c r="G1637" s="83" t="s">
        <v>676</v>
      </c>
      <c r="H1637" s="184">
        <v>2</v>
      </c>
      <c r="I1637" s="184"/>
      <c r="J1637" s="195">
        <v>16.690000000000001</v>
      </c>
      <c r="K1637" s="193"/>
      <c r="L1637" s="186">
        <v>33.380000000000003</v>
      </c>
      <c r="M1637" s="186"/>
    </row>
    <row r="1638" spans="2:13" ht="15">
      <c r="B1638" s="194"/>
      <c r="C1638" s="194"/>
      <c r="D1638" s="83"/>
      <c r="E1638" s="83"/>
      <c r="F1638" s="83"/>
      <c r="G1638" s="83"/>
      <c r="H1638" s="201"/>
      <c r="I1638" s="202"/>
      <c r="J1638" s="203"/>
      <c r="K1638" s="204"/>
      <c r="L1638" s="186"/>
      <c r="M1638" s="186"/>
    </row>
    <row r="1639" spans="2:13" ht="15.75">
      <c r="B1639" s="187" t="s">
        <v>478</v>
      </c>
      <c r="C1639" s="187"/>
      <c r="D1639" s="187"/>
      <c r="E1639" s="187"/>
      <c r="F1639" s="187"/>
      <c r="G1639" s="187"/>
      <c r="H1639" s="187"/>
      <c r="I1639" s="187"/>
      <c r="J1639" s="187"/>
      <c r="K1639" s="82" t="s">
        <v>251</v>
      </c>
      <c r="L1639" s="205">
        <v>2251.2000000000003</v>
      </c>
      <c r="M1639" s="192"/>
    </row>
    <row r="1640" spans="2:13" ht="15">
      <c r="B1640" s="187"/>
      <c r="C1640" s="187"/>
      <c r="D1640" s="187"/>
      <c r="E1640" s="187"/>
      <c r="F1640" s="187"/>
      <c r="G1640" s="187"/>
      <c r="H1640" s="187"/>
      <c r="I1640" s="187"/>
      <c r="J1640" s="187"/>
      <c r="K1640" s="187"/>
      <c r="L1640" s="187"/>
      <c r="M1640" s="187"/>
    </row>
    <row r="1641" spans="2:13" ht="15.75">
      <c r="B1641" s="196" t="s">
        <v>684</v>
      </c>
      <c r="C1641" s="197"/>
      <c r="D1641" s="197"/>
      <c r="E1641" s="197"/>
      <c r="F1641" s="197"/>
      <c r="G1641" s="197"/>
      <c r="H1641" s="197"/>
      <c r="I1641" s="197"/>
      <c r="J1641" s="197"/>
      <c r="K1641" s="198"/>
      <c r="L1641" s="199">
        <v>2298.8100000000004</v>
      </c>
      <c r="M1641" s="200"/>
    </row>
    <row r="1642" spans="2:13" ht="15">
      <c r="B1642" s="196" t="s">
        <v>685</v>
      </c>
      <c r="C1642" s="197"/>
      <c r="D1642" s="197"/>
      <c r="E1642" s="197"/>
      <c r="F1642" s="197"/>
      <c r="G1642" s="197"/>
      <c r="H1642" s="197"/>
      <c r="I1642" s="197"/>
      <c r="J1642" s="197"/>
      <c r="K1642" s="198"/>
      <c r="L1642" s="116">
        <v>1700.9674698795179</v>
      </c>
      <c r="M1642" s="86" t="s">
        <v>74</v>
      </c>
    </row>
    <row r="1643" spans="2:13" ht="15.75">
      <c r="B1643" s="187" t="s">
        <v>686</v>
      </c>
      <c r="C1643" s="187"/>
      <c r="D1643" s="187"/>
      <c r="E1643" s="187"/>
      <c r="F1643" s="187"/>
      <c r="G1643" s="187"/>
      <c r="H1643" s="187"/>
      <c r="I1643" s="187"/>
      <c r="J1643" s="187"/>
      <c r="K1643" s="114" t="s">
        <v>687</v>
      </c>
      <c r="L1643" s="199">
        <v>1.35</v>
      </c>
      <c r="M1643" s="200"/>
    </row>
    <row r="1644" spans="2:13" ht="15">
      <c r="B1644" s="187"/>
      <c r="C1644" s="187"/>
      <c r="D1644" s="187"/>
      <c r="E1644" s="187"/>
      <c r="F1644" s="187"/>
      <c r="G1644" s="187"/>
      <c r="H1644" s="187"/>
      <c r="I1644" s="187"/>
      <c r="J1644" s="187"/>
      <c r="K1644" s="187"/>
      <c r="L1644" s="187"/>
      <c r="M1644" s="187"/>
    </row>
    <row r="1645" spans="2:13" ht="15">
      <c r="B1645" s="187"/>
      <c r="C1645" s="187"/>
      <c r="D1645" s="187"/>
      <c r="E1645" s="187"/>
      <c r="F1645" s="187"/>
      <c r="G1645" s="187"/>
      <c r="H1645" s="187"/>
      <c r="I1645" s="187"/>
      <c r="J1645" s="187"/>
      <c r="K1645" s="187"/>
      <c r="L1645" s="187"/>
      <c r="M1645" s="187"/>
    </row>
    <row r="1646" spans="2:13" ht="15.75">
      <c r="B1646" s="191" t="s">
        <v>479</v>
      </c>
      <c r="C1646" s="191"/>
      <c r="D1646" s="192" t="s">
        <v>383</v>
      </c>
      <c r="E1646" s="192" t="s">
        <v>388</v>
      </c>
      <c r="F1646" s="192" t="s">
        <v>314</v>
      </c>
      <c r="G1646" s="192" t="s">
        <v>389</v>
      </c>
      <c r="H1646" s="192" t="s">
        <v>390</v>
      </c>
      <c r="I1646" s="192"/>
      <c r="J1646" s="192" t="s">
        <v>480</v>
      </c>
      <c r="K1646" s="192"/>
      <c r="L1646" s="192"/>
      <c r="M1646" s="192"/>
    </row>
    <row r="1647" spans="2:13" ht="15.75">
      <c r="B1647" s="191"/>
      <c r="C1647" s="191"/>
      <c r="D1647" s="192"/>
      <c r="E1647" s="192"/>
      <c r="F1647" s="192"/>
      <c r="G1647" s="192"/>
      <c r="H1647" s="192"/>
      <c r="I1647" s="192"/>
      <c r="J1647" s="192" t="s">
        <v>481</v>
      </c>
      <c r="K1647" s="192"/>
      <c r="L1647" s="192" t="s">
        <v>392</v>
      </c>
      <c r="M1647" s="192"/>
    </row>
    <row r="1648" spans="2:13" ht="15">
      <c r="B1648" s="183"/>
      <c r="C1648" s="183"/>
      <c r="D1648" s="83"/>
      <c r="E1648" s="83"/>
      <c r="F1648" s="84"/>
      <c r="G1648" s="85"/>
      <c r="H1648" s="184"/>
      <c r="I1648" s="184"/>
      <c r="J1648" s="185"/>
      <c r="K1648" s="185"/>
      <c r="L1648" s="186"/>
      <c r="M1648" s="186"/>
    </row>
    <row r="1649" spans="2:13" ht="15.75">
      <c r="B1649" s="193"/>
      <c r="C1649" s="193"/>
      <c r="D1649" s="193"/>
      <c r="E1649" s="193"/>
      <c r="F1649" s="193"/>
      <c r="G1649" s="193"/>
      <c r="H1649" s="193"/>
      <c r="I1649" s="193"/>
      <c r="J1649" s="193"/>
      <c r="K1649" s="82" t="s">
        <v>273</v>
      </c>
      <c r="L1649" s="188">
        <v>0</v>
      </c>
      <c r="M1649" s="188"/>
    </row>
    <row r="1650" spans="2:13" ht="15">
      <c r="B1650" s="187"/>
      <c r="C1650" s="187"/>
      <c r="D1650" s="187"/>
      <c r="E1650" s="187"/>
      <c r="F1650" s="187"/>
      <c r="G1650" s="187"/>
      <c r="H1650" s="187"/>
      <c r="I1650" s="187"/>
      <c r="J1650" s="187"/>
      <c r="K1650" s="187"/>
      <c r="L1650" s="187"/>
      <c r="M1650" s="187"/>
    </row>
    <row r="1651" spans="2:13" ht="15.75">
      <c r="B1651" s="191" t="s">
        <v>506</v>
      </c>
      <c r="C1651" s="191"/>
      <c r="D1651" s="192" t="s">
        <v>383</v>
      </c>
      <c r="E1651" s="192" t="s">
        <v>388</v>
      </c>
      <c r="F1651" s="192" t="s">
        <v>314</v>
      </c>
      <c r="G1651" s="192" t="s">
        <v>389</v>
      </c>
      <c r="H1651" s="192" t="s">
        <v>390</v>
      </c>
      <c r="I1651" s="192"/>
      <c r="J1651" s="192" t="s">
        <v>480</v>
      </c>
      <c r="K1651" s="192"/>
      <c r="L1651" s="192"/>
      <c r="M1651" s="192"/>
    </row>
    <row r="1652" spans="2:13" ht="15.75">
      <c r="B1652" s="191"/>
      <c r="C1652" s="191"/>
      <c r="D1652" s="192"/>
      <c r="E1652" s="192"/>
      <c r="F1652" s="192"/>
      <c r="G1652" s="192"/>
      <c r="H1652" s="192"/>
      <c r="I1652" s="192"/>
      <c r="J1652" s="192" t="s">
        <v>481</v>
      </c>
      <c r="K1652" s="192"/>
      <c r="L1652" s="192" t="s">
        <v>392</v>
      </c>
      <c r="M1652" s="192"/>
    </row>
    <row r="1653" spans="2:13" ht="15">
      <c r="B1653" s="183"/>
      <c r="C1653" s="183"/>
      <c r="D1653" s="83"/>
      <c r="E1653" s="83"/>
      <c r="F1653" s="84"/>
      <c r="G1653" s="85"/>
      <c r="H1653" s="184"/>
      <c r="I1653" s="184"/>
      <c r="J1653" s="185"/>
      <c r="K1653" s="185"/>
      <c r="L1653" s="186"/>
      <c r="M1653" s="186"/>
    </row>
    <row r="1654" spans="2:13" ht="15.75">
      <c r="B1654" s="187" t="s">
        <v>513</v>
      </c>
      <c r="C1654" s="187"/>
      <c r="D1654" s="187"/>
      <c r="E1654" s="187"/>
      <c r="F1654" s="187"/>
      <c r="G1654" s="187"/>
      <c r="H1654" s="187"/>
      <c r="I1654" s="187"/>
      <c r="J1654" s="187"/>
      <c r="K1654" s="82" t="s">
        <v>285</v>
      </c>
      <c r="L1654" s="188">
        <v>0</v>
      </c>
      <c r="M1654" s="188"/>
    </row>
    <row r="1655" spans="2:13" ht="15">
      <c r="B1655" s="187"/>
      <c r="C1655" s="187"/>
      <c r="D1655" s="187"/>
      <c r="E1655" s="187"/>
      <c r="F1655" s="187"/>
      <c r="G1655" s="187"/>
      <c r="H1655" s="187"/>
      <c r="I1655" s="187"/>
      <c r="J1655" s="187"/>
      <c r="K1655" s="187"/>
      <c r="L1655" s="187"/>
      <c r="M1655" s="187"/>
    </row>
    <row r="1656" spans="2:13" ht="15">
      <c r="B1656" s="183"/>
      <c r="C1656" s="183"/>
      <c r="D1656" s="83"/>
      <c r="E1656" s="83"/>
      <c r="F1656" s="84"/>
      <c r="G1656" s="85"/>
      <c r="H1656" s="184"/>
      <c r="I1656" s="184"/>
      <c r="J1656" s="185"/>
      <c r="K1656" s="185"/>
      <c r="L1656" s="186"/>
      <c r="M1656" s="186"/>
    </row>
    <row r="1657" spans="2:13" ht="15.75">
      <c r="B1657" s="191" t="s">
        <v>514</v>
      </c>
      <c r="C1657" s="191"/>
      <c r="D1657" s="192" t="s">
        <v>383</v>
      </c>
      <c r="E1657" s="192" t="s">
        <v>388</v>
      </c>
      <c r="F1657" s="192" t="s">
        <v>314</v>
      </c>
      <c r="G1657" s="192" t="s">
        <v>389</v>
      </c>
      <c r="H1657" s="192" t="s">
        <v>390</v>
      </c>
      <c r="I1657" s="192"/>
      <c r="J1657" s="192" t="s">
        <v>480</v>
      </c>
      <c r="K1657" s="192"/>
      <c r="L1657" s="192"/>
      <c r="M1657" s="192"/>
    </row>
    <row r="1658" spans="2:13" ht="15.75">
      <c r="B1658" s="191"/>
      <c r="C1658" s="191"/>
      <c r="D1658" s="192"/>
      <c r="E1658" s="192"/>
      <c r="F1658" s="192"/>
      <c r="G1658" s="192"/>
      <c r="H1658" s="192"/>
      <c r="I1658" s="192"/>
      <c r="J1658" s="192" t="s">
        <v>481</v>
      </c>
      <c r="K1658" s="192"/>
      <c r="L1658" s="192" t="s">
        <v>392</v>
      </c>
      <c r="M1658" s="192"/>
    </row>
    <row r="1659" spans="2:13" ht="15">
      <c r="B1659" s="183"/>
      <c r="C1659" s="183"/>
      <c r="D1659" s="83"/>
      <c r="E1659" s="83"/>
      <c r="F1659" s="84"/>
      <c r="G1659" s="85"/>
      <c r="H1659" s="184"/>
      <c r="I1659" s="184"/>
      <c r="J1659" s="185"/>
      <c r="K1659" s="185"/>
      <c r="L1659" s="186"/>
      <c r="M1659" s="186"/>
    </row>
    <row r="1660" spans="2:13" ht="15.75">
      <c r="B1660" s="187" t="s">
        <v>515</v>
      </c>
      <c r="C1660" s="187"/>
      <c r="D1660" s="187"/>
      <c r="E1660" s="187"/>
      <c r="F1660" s="187"/>
      <c r="G1660" s="187"/>
      <c r="H1660" s="187"/>
      <c r="I1660" s="187"/>
      <c r="J1660" s="187"/>
      <c r="K1660" s="82" t="s">
        <v>291</v>
      </c>
      <c r="L1660" s="188">
        <v>0</v>
      </c>
      <c r="M1660" s="188"/>
    </row>
    <row r="1661" spans="2:13" ht="15">
      <c r="B1661" s="189"/>
      <c r="C1661" s="189"/>
      <c r="D1661" s="189"/>
      <c r="E1661" s="189"/>
      <c r="F1661" s="189"/>
      <c r="G1661" s="189"/>
      <c r="H1661" s="189"/>
      <c r="I1661" s="189"/>
      <c r="J1661" s="189"/>
      <c r="K1661" s="189"/>
      <c r="L1661" s="186"/>
      <c r="M1661" s="186"/>
    </row>
    <row r="1662" spans="2:13" ht="15.75">
      <c r="B1662" s="190" t="s">
        <v>516</v>
      </c>
      <c r="C1662" s="190"/>
      <c r="D1662" s="190"/>
      <c r="E1662" s="190"/>
      <c r="F1662" s="190"/>
      <c r="G1662" s="190"/>
      <c r="H1662" s="190"/>
      <c r="I1662" s="190"/>
      <c r="J1662" s="190"/>
      <c r="K1662" s="190"/>
      <c r="L1662" s="188">
        <v>1.35</v>
      </c>
      <c r="M1662" s="188"/>
    </row>
    <row r="1663" spans="2:13">
      <c r="B1663" s="180"/>
      <c r="C1663" s="180"/>
      <c r="D1663" s="180"/>
      <c r="E1663" s="180"/>
      <c r="F1663" s="180"/>
      <c r="G1663" s="180"/>
      <c r="H1663" s="180"/>
      <c r="I1663" s="180"/>
      <c r="J1663" s="180"/>
      <c r="K1663" s="180"/>
      <c r="L1663" s="180"/>
      <c r="M1663" s="180"/>
    </row>
    <row r="1664" spans="2:13" ht="15.75">
      <c r="B1664" s="181" t="s">
        <v>517</v>
      </c>
      <c r="C1664" s="181"/>
      <c r="D1664" s="181"/>
      <c r="E1664" s="181"/>
      <c r="F1664" s="181"/>
      <c r="G1664" s="181"/>
      <c r="H1664" s="181"/>
      <c r="I1664" s="181"/>
      <c r="J1664" s="181"/>
      <c r="K1664" s="181"/>
      <c r="L1664" s="181"/>
      <c r="M1664" s="181"/>
    </row>
    <row r="1665" spans="2:13" ht="15">
      <c r="B1665" s="182" t="s">
        <v>798</v>
      </c>
      <c r="C1665" s="182"/>
      <c r="D1665" s="182"/>
      <c r="E1665" s="182"/>
      <c r="F1665" s="182"/>
      <c r="G1665" s="182"/>
      <c r="H1665" s="182"/>
      <c r="I1665" s="182"/>
      <c r="J1665" s="182"/>
      <c r="K1665" s="182"/>
      <c r="L1665" s="182"/>
      <c r="M1665" s="182"/>
    </row>
    <row r="1667" spans="2:13" ht="15.75">
      <c r="B1667" s="207"/>
      <c r="C1667" s="208" t="s">
        <v>378</v>
      </c>
      <c r="D1667" s="209" t="s">
        <v>379</v>
      </c>
      <c r="E1667" s="209"/>
      <c r="F1667" s="209"/>
      <c r="G1667" s="209"/>
      <c r="H1667" s="209"/>
      <c r="I1667" s="209"/>
      <c r="J1667" s="209"/>
      <c r="K1667" s="209"/>
      <c r="L1667" s="209"/>
      <c r="M1667" s="209"/>
    </row>
    <row r="1668" spans="2:13" ht="15.75">
      <c r="B1668" s="207"/>
      <c r="C1668" s="208"/>
      <c r="D1668" s="81" t="s">
        <v>184</v>
      </c>
      <c r="E1668" s="210" t="s">
        <v>799</v>
      </c>
      <c r="F1668" s="210"/>
      <c r="G1668" s="210"/>
      <c r="H1668" s="210"/>
      <c r="I1668" s="210"/>
      <c r="J1668" s="210"/>
      <c r="K1668" s="81" t="s">
        <v>381</v>
      </c>
      <c r="L1668" s="208" t="s">
        <v>36</v>
      </c>
      <c r="M1668" s="208"/>
    </row>
    <row r="1669" spans="2:13" ht="15.75">
      <c r="B1669" s="207"/>
      <c r="C1669" s="208"/>
      <c r="D1669" s="81" t="s">
        <v>383</v>
      </c>
      <c r="E1669" s="208" t="s">
        <v>520</v>
      </c>
      <c r="F1669" s="208"/>
      <c r="G1669" s="208"/>
      <c r="H1669" s="208"/>
      <c r="I1669" s="208"/>
      <c r="J1669" s="208"/>
      <c r="K1669" s="81" t="s">
        <v>385</v>
      </c>
      <c r="L1669" s="211" t="s">
        <v>386</v>
      </c>
      <c r="M1669" s="211"/>
    </row>
    <row r="1670" spans="2:13" ht="15.75">
      <c r="B1670" s="190" t="s">
        <v>800</v>
      </c>
      <c r="C1670" s="190"/>
      <c r="D1670" s="190"/>
      <c r="E1670" s="190"/>
      <c r="F1670" s="190"/>
      <c r="G1670" s="190"/>
      <c r="H1670" s="190"/>
      <c r="I1670" s="190"/>
      <c r="J1670" s="190"/>
      <c r="K1670" s="190"/>
      <c r="L1670" s="190"/>
      <c r="M1670" s="190"/>
    </row>
    <row r="1671" spans="2:13" ht="15.75">
      <c r="B1671" s="191" t="s">
        <v>307</v>
      </c>
      <c r="C1671" s="191"/>
      <c r="D1671" s="82" t="s">
        <v>383</v>
      </c>
      <c r="E1671" s="82" t="s">
        <v>388</v>
      </c>
      <c r="F1671" s="82" t="s">
        <v>314</v>
      </c>
      <c r="G1671" s="82" t="s">
        <v>389</v>
      </c>
      <c r="H1671" s="192" t="s">
        <v>390</v>
      </c>
      <c r="I1671" s="192"/>
      <c r="J1671" s="192" t="s">
        <v>391</v>
      </c>
      <c r="K1671" s="192"/>
      <c r="L1671" s="192" t="s">
        <v>392</v>
      </c>
      <c r="M1671" s="192"/>
    </row>
    <row r="1672" spans="2:13" ht="15">
      <c r="B1672" s="183"/>
      <c r="C1672" s="183"/>
      <c r="D1672" s="83"/>
      <c r="E1672" s="83"/>
      <c r="F1672" s="84"/>
      <c r="G1672" s="85"/>
      <c r="H1672" s="184"/>
      <c r="I1672" s="184"/>
      <c r="J1672" s="185"/>
      <c r="K1672" s="185"/>
      <c r="L1672" s="186"/>
      <c r="M1672" s="186"/>
    </row>
    <row r="1673" spans="2:13" ht="15.75">
      <c r="B1673" s="187" t="s">
        <v>473</v>
      </c>
      <c r="C1673" s="187"/>
      <c r="D1673" s="187"/>
      <c r="E1673" s="187"/>
      <c r="F1673" s="187"/>
      <c r="G1673" s="187"/>
      <c r="H1673" s="187"/>
      <c r="I1673" s="187"/>
      <c r="J1673" s="187"/>
      <c r="K1673" s="82" t="s">
        <v>250</v>
      </c>
      <c r="L1673" s="206">
        <v>0</v>
      </c>
      <c r="M1673" s="206"/>
    </row>
    <row r="1674" spans="2:13" ht="15">
      <c r="B1674" s="187"/>
      <c r="C1674" s="187"/>
      <c r="D1674" s="187"/>
      <c r="E1674" s="187"/>
      <c r="F1674" s="187"/>
      <c r="G1674" s="187"/>
      <c r="H1674" s="187"/>
      <c r="I1674" s="187"/>
      <c r="J1674" s="187"/>
      <c r="K1674" s="187"/>
      <c r="L1674" s="187"/>
      <c r="M1674" s="187"/>
    </row>
    <row r="1675" spans="2:13">
      <c r="B1675" s="191" t="s">
        <v>474</v>
      </c>
      <c r="C1675" s="191"/>
      <c r="D1675" s="192" t="s">
        <v>383</v>
      </c>
      <c r="E1675" s="192" t="s">
        <v>388</v>
      </c>
      <c r="F1675" s="192" t="s">
        <v>314</v>
      </c>
      <c r="G1675" s="192" t="s">
        <v>389</v>
      </c>
      <c r="H1675" s="192" t="s">
        <v>521</v>
      </c>
      <c r="I1675" s="192"/>
      <c r="J1675" s="192" t="s">
        <v>475</v>
      </c>
      <c r="K1675" s="192"/>
      <c r="L1675" s="205" t="s">
        <v>392</v>
      </c>
      <c r="M1675" s="192"/>
    </row>
    <row r="1676" spans="2:13">
      <c r="B1676" s="191"/>
      <c r="C1676" s="191"/>
      <c r="D1676" s="192"/>
      <c r="E1676" s="192"/>
      <c r="F1676" s="192"/>
      <c r="G1676" s="192"/>
      <c r="H1676" s="192"/>
      <c r="I1676" s="192"/>
      <c r="J1676" s="192"/>
      <c r="K1676" s="192"/>
      <c r="L1676" s="192"/>
      <c r="M1676" s="192"/>
    </row>
    <row r="1677" spans="2:13" ht="15">
      <c r="B1677" s="194"/>
      <c r="C1677" s="194"/>
      <c r="D1677" s="83"/>
      <c r="E1677" s="83"/>
      <c r="F1677" s="83"/>
      <c r="G1677" s="83"/>
      <c r="H1677" s="201"/>
      <c r="I1677" s="202"/>
      <c r="J1677" s="203"/>
      <c r="K1677" s="204"/>
      <c r="L1677" s="186"/>
      <c r="M1677" s="186"/>
    </row>
    <row r="1678" spans="2:13" ht="15.75">
      <c r="B1678" s="187" t="s">
        <v>478</v>
      </c>
      <c r="C1678" s="187"/>
      <c r="D1678" s="187"/>
      <c r="E1678" s="187"/>
      <c r="F1678" s="187"/>
      <c r="G1678" s="187"/>
      <c r="H1678" s="187"/>
      <c r="I1678" s="187"/>
      <c r="J1678" s="187"/>
      <c r="K1678" s="82" t="s">
        <v>251</v>
      </c>
      <c r="L1678" s="205">
        <v>0</v>
      </c>
      <c r="M1678" s="192"/>
    </row>
    <row r="1679" spans="2:13" ht="15">
      <c r="B1679" s="187"/>
      <c r="C1679" s="187"/>
      <c r="D1679" s="187"/>
      <c r="E1679" s="187"/>
      <c r="F1679" s="187"/>
      <c r="G1679" s="187"/>
      <c r="H1679" s="187"/>
      <c r="I1679" s="187"/>
      <c r="J1679" s="187"/>
      <c r="K1679" s="187"/>
      <c r="L1679" s="187"/>
      <c r="M1679" s="187"/>
    </row>
    <row r="1680" spans="2:13" ht="15.75">
      <c r="B1680" s="191" t="s">
        <v>479</v>
      </c>
      <c r="C1680" s="191"/>
      <c r="D1680" s="192" t="s">
        <v>383</v>
      </c>
      <c r="E1680" s="192" t="s">
        <v>388</v>
      </c>
      <c r="F1680" s="192" t="s">
        <v>314</v>
      </c>
      <c r="G1680" s="192" t="s">
        <v>389</v>
      </c>
      <c r="H1680" s="192" t="s">
        <v>390</v>
      </c>
      <c r="I1680" s="192"/>
      <c r="J1680" s="192" t="s">
        <v>480</v>
      </c>
      <c r="K1680" s="192"/>
      <c r="L1680" s="192"/>
      <c r="M1680" s="192"/>
    </row>
    <row r="1681" spans="2:13" ht="15.75">
      <c r="B1681" s="191"/>
      <c r="C1681" s="191"/>
      <c r="D1681" s="192"/>
      <c r="E1681" s="192"/>
      <c r="F1681" s="192"/>
      <c r="G1681" s="192"/>
      <c r="H1681" s="192"/>
      <c r="I1681" s="192"/>
      <c r="J1681" s="192" t="s">
        <v>481</v>
      </c>
      <c r="K1681" s="192"/>
      <c r="L1681" s="192" t="s">
        <v>392</v>
      </c>
      <c r="M1681" s="192"/>
    </row>
    <row r="1682" spans="2:13" ht="15">
      <c r="B1682" s="194"/>
      <c r="C1682" s="194"/>
      <c r="D1682" s="83"/>
      <c r="E1682" s="83"/>
      <c r="F1682" s="84"/>
      <c r="G1682" s="83"/>
      <c r="H1682" s="184"/>
      <c r="I1682" s="184"/>
      <c r="J1682" s="195"/>
      <c r="K1682" s="193"/>
      <c r="L1682" s="186"/>
      <c r="M1682" s="186"/>
    </row>
    <row r="1683" spans="2:13" ht="15">
      <c r="B1683" s="183"/>
      <c r="C1683" s="183"/>
      <c r="D1683" s="83"/>
      <c r="E1683" s="83"/>
      <c r="F1683" s="84"/>
      <c r="G1683" s="85"/>
      <c r="H1683" s="184"/>
      <c r="I1683" s="184"/>
      <c r="J1683" s="185"/>
      <c r="K1683" s="185"/>
      <c r="L1683" s="186"/>
      <c r="M1683" s="186"/>
    </row>
    <row r="1684" spans="2:13" ht="15.75">
      <c r="B1684" s="193"/>
      <c r="C1684" s="193"/>
      <c r="D1684" s="193"/>
      <c r="E1684" s="193"/>
      <c r="F1684" s="193"/>
      <c r="G1684" s="193"/>
      <c r="H1684" s="193"/>
      <c r="I1684" s="193"/>
      <c r="J1684" s="193"/>
      <c r="K1684" s="82" t="s">
        <v>273</v>
      </c>
      <c r="L1684" s="188">
        <v>0</v>
      </c>
      <c r="M1684" s="188"/>
    </row>
    <row r="1685" spans="2:13" ht="15">
      <c r="B1685" s="187"/>
      <c r="C1685" s="187"/>
      <c r="D1685" s="187"/>
      <c r="E1685" s="187"/>
      <c r="F1685" s="187"/>
      <c r="G1685" s="187"/>
      <c r="H1685" s="187"/>
      <c r="I1685" s="187"/>
      <c r="J1685" s="187"/>
      <c r="K1685" s="187"/>
      <c r="L1685" s="187"/>
      <c r="M1685" s="187"/>
    </row>
    <row r="1686" spans="2:13" ht="15.75">
      <c r="B1686" s="191" t="s">
        <v>506</v>
      </c>
      <c r="C1686" s="191"/>
      <c r="D1686" s="192" t="s">
        <v>383</v>
      </c>
      <c r="E1686" s="192" t="s">
        <v>388</v>
      </c>
      <c r="F1686" s="192" t="s">
        <v>314</v>
      </c>
      <c r="G1686" s="192" t="s">
        <v>389</v>
      </c>
      <c r="H1686" s="192" t="s">
        <v>390</v>
      </c>
      <c r="I1686" s="192"/>
      <c r="J1686" s="192" t="s">
        <v>480</v>
      </c>
      <c r="K1686" s="192"/>
      <c r="L1686" s="192"/>
      <c r="M1686" s="192"/>
    </row>
    <row r="1687" spans="2:13" ht="15.75">
      <c r="B1687" s="191"/>
      <c r="C1687" s="191"/>
      <c r="D1687" s="192"/>
      <c r="E1687" s="192"/>
      <c r="F1687" s="192"/>
      <c r="G1687" s="192"/>
      <c r="H1687" s="192"/>
      <c r="I1687" s="192"/>
      <c r="J1687" s="192" t="s">
        <v>481</v>
      </c>
      <c r="K1687" s="192"/>
      <c r="L1687" s="192" t="s">
        <v>392</v>
      </c>
      <c r="M1687" s="192"/>
    </row>
    <row r="1688" spans="2:13" ht="15">
      <c r="B1688" s="183"/>
      <c r="C1688" s="183"/>
      <c r="D1688" s="83"/>
      <c r="E1688" s="83"/>
      <c r="F1688" s="84"/>
      <c r="G1688" s="85"/>
      <c r="H1688" s="184"/>
      <c r="I1688" s="184"/>
      <c r="J1688" s="185"/>
      <c r="K1688" s="185"/>
      <c r="L1688" s="186"/>
      <c r="M1688" s="186"/>
    </row>
    <row r="1689" spans="2:13" ht="15.75">
      <c r="B1689" s="187" t="s">
        <v>513</v>
      </c>
      <c r="C1689" s="187"/>
      <c r="D1689" s="187"/>
      <c r="E1689" s="187"/>
      <c r="F1689" s="187"/>
      <c r="G1689" s="187"/>
      <c r="H1689" s="187"/>
      <c r="I1689" s="187"/>
      <c r="J1689" s="187"/>
      <c r="K1689" s="82" t="s">
        <v>285</v>
      </c>
      <c r="L1689" s="188">
        <v>0</v>
      </c>
      <c r="M1689" s="188"/>
    </row>
    <row r="1690" spans="2:13" ht="15">
      <c r="B1690" s="187"/>
      <c r="C1690" s="187"/>
      <c r="D1690" s="187"/>
      <c r="E1690" s="187"/>
      <c r="F1690" s="187"/>
      <c r="G1690" s="187"/>
      <c r="H1690" s="187"/>
      <c r="I1690" s="187"/>
      <c r="J1690" s="187"/>
      <c r="K1690" s="187"/>
      <c r="L1690" s="187"/>
      <c r="M1690" s="187"/>
    </row>
    <row r="1691" spans="2:13" ht="15">
      <c r="B1691" s="183"/>
      <c r="C1691" s="183"/>
      <c r="D1691" s="83"/>
      <c r="E1691" s="83"/>
      <c r="F1691" s="84"/>
      <c r="G1691" s="85"/>
      <c r="H1691" s="184"/>
      <c r="I1691" s="184"/>
      <c r="J1691" s="185"/>
      <c r="K1691" s="185"/>
      <c r="L1691" s="186"/>
      <c r="M1691" s="186"/>
    </row>
    <row r="1692" spans="2:13" ht="15.75">
      <c r="B1692" s="191" t="s">
        <v>514</v>
      </c>
      <c r="C1692" s="191"/>
      <c r="D1692" s="192" t="s">
        <v>383</v>
      </c>
      <c r="E1692" s="192" t="s">
        <v>388</v>
      </c>
      <c r="F1692" s="192" t="s">
        <v>314</v>
      </c>
      <c r="G1692" s="192" t="s">
        <v>389</v>
      </c>
      <c r="H1692" s="192" t="s">
        <v>390</v>
      </c>
      <c r="I1692" s="192"/>
      <c r="J1692" s="192" t="s">
        <v>480</v>
      </c>
      <c r="K1692" s="192"/>
      <c r="L1692" s="192"/>
      <c r="M1692" s="192"/>
    </row>
    <row r="1693" spans="2:13" ht="15.75">
      <c r="B1693" s="191"/>
      <c r="C1693" s="191"/>
      <c r="D1693" s="192"/>
      <c r="E1693" s="192"/>
      <c r="F1693" s="192"/>
      <c r="G1693" s="192"/>
      <c r="H1693" s="192"/>
      <c r="I1693" s="192"/>
      <c r="J1693" s="192" t="s">
        <v>481</v>
      </c>
      <c r="K1693" s="192"/>
      <c r="L1693" s="192" t="s">
        <v>392</v>
      </c>
      <c r="M1693" s="192"/>
    </row>
    <row r="1694" spans="2:13" ht="15">
      <c r="B1694" s="194" t="s">
        <v>801</v>
      </c>
      <c r="C1694" s="194"/>
      <c r="D1694" s="83" t="s">
        <v>312</v>
      </c>
      <c r="E1694" s="83" t="s">
        <v>395</v>
      </c>
      <c r="F1694" s="84" t="s">
        <v>802</v>
      </c>
      <c r="G1694" s="83" t="s">
        <v>36</v>
      </c>
      <c r="H1694" s="184">
        <v>1</v>
      </c>
      <c r="I1694" s="184"/>
      <c r="J1694" s="195">
        <v>11.91</v>
      </c>
      <c r="K1694" s="193"/>
      <c r="L1694" s="186">
        <v>11.91</v>
      </c>
      <c r="M1694" s="186"/>
    </row>
    <row r="1695" spans="2:13" ht="15">
      <c r="B1695" s="194" t="s">
        <v>803</v>
      </c>
      <c r="C1695" s="194"/>
      <c r="D1695" s="83" t="s">
        <v>312</v>
      </c>
      <c r="E1695" s="83" t="s">
        <v>395</v>
      </c>
      <c r="F1695" s="84" t="s">
        <v>804</v>
      </c>
      <c r="G1695" s="83" t="s">
        <v>36</v>
      </c>
      <c r="H1695" s="184">
        <v>2</v>
      </c>
      <c r="I1695" s="184"/>
      <c r="J1695" s="195">
        <v>7.8999999999999995</v>
      </c>
      <c r="K1695" s="193"/>
      <c r="L1695" s="186">
        <v>15.8</v>
      </c>
      <c r="M1695" s="186"/>
    </row>
    <row r="1696" spans="2:13" ht="15">
      <c r="B1696" s="194"/>
      <c r="C1696" s="194"/>
      <c r="D1696" s="83"/>
      <c r="E1696" s="83"/>
      <c r="F1696" s="84"/>
      <c r="G1696" s="83"/>
      <c r="H1696" s="184"/>
      <c r="I1696" s="184"/>
      <c r="J1696" s="195"/>
      <c r="K1696" s="193"/>
      <c r="L1696" s="186"/>
      <c r="M1696" s="186"/>
    </row>
    <row r="1697" spans="2:13" ht="15.75">
      <c r="B1697" s="187" t="s">
        <v>515</v>
      </c>
      <c r="C1697" s="187"/>
      <c r="D1697" s="187"/>
      <c r="E1697" s="187"/>
      <c r="F1697" s="187"/>
      <c r="G1697" s="187"/>
      <c r="H1697" s="187"/>
      <c r="I1697" s="187"/>
      <c r="J1697" s="187"/>
      <c r="K1697" s="82" t="s">
        <v>291</v>
      </c>
      <c r="L1697" s="188">
        <v>27.71</v>
      </c>
      <c r="M1697" s="188"/>
    </row>
    <row r="1698" spans="2:13" ht="15">
      <c r="B1698" s="189"/>
      <c r="C1698" s="189"/>
      <c r="D1698" s="189"/>
      <c r="E1698" s="189"/>
      <c r="F1698" s="189"/>
      <c r="G1698" s="189"/>
      <c r="H1698" s="189"/>
      <c r="I1698" s="189"/>
      <c r="J1698" s="189"/>
      <c r="K1698" s="189"/>
      <c r="L1698" s="186"/>
      <c r="M1698" s="186"/>
    </row>
    <row r="1699" spans="2:13" ht="15.75">
      <c r="B1699" s="190" t="s">
        <v>516</v>
      </c>
      <c r="C1699" s="190"/>
      <c r="D1699" s="190"/>
      <c r="E1699" s="190"/>
      <c r="F1699" s="190"/>
      <c r="G1699" s="190"/>
      <c r="H1699" s="190"/>
      <c r="I1699" s="190"/>
      <c r="J1699" s="190"/>
      <c r="K1699" s="190"/>
      <c r="L1699" s="188">
        <v>27.71</v>
      </c>
      <c r="M1699" s="188"/>
    </row>
    <row r="1700" spans="2:13">
      <c r="B1700" s="180"/>
      <c r="C1700" s="180"/>
      <c r="D1700" s="180"/>
      <c r="E1700" s="180"/>
      <c r="F1700" s="180"/>
      <c r="G1700" s="180"/>
      <c r="H1700" s="180"/>
      <c r="I1700" s="180"/>
      <c r="J1700" s="180"/>
      <c r="K1700" s="180"/>
      <c r="L1700" s="180"/>
      <c r="M1700" s="180"/>
    </row>
    <row r="1701" spans="2:13" ht="15.75">
      <c r="B1701" s="181" t="s">
        <v>517</v>
      </c>
      <c r="C1701" s="181"/>
      <c r="D1701" s="181"/>
      <c r="E1701" s="181"/>
      <c r="F1701" s="181"/>
      <c r="G1701" s="181"/>
      <c r="H1701" s="181"/>
      <c r="I1701" s="181"/>
      <c r="J1701" s="181"/>
      <c r="K1701" s="181"/>
      <c r="L1701" s="181"/>
      <c r="M1701" s="181"/>
    </row>
    <row r="1702" spans="2:13">
      <c r="B1702" s="219"/>
      <c r="C1702" s="219"/>
      <c r="D1702" s="219"/>
      <c r="E1702" s="219"/>
      <c r="F1702" s="219"/>
      <c r="G1702" s="219"/>
      <c r="H1702" s="219"/>
      <c r="I1702" s="219"/>
      <c r="J1702" s="219"/>
      <c r="K1702" s="219"/>
      <c r="L1702" s="219"/>
      <c r="M1702" s="219"/>
    </row>
    <row r="1704" spans="2:13" ht="15.75">
      <c r="B1704" s="207"/>
      <c r="C1704" s="208" t="s">
        <v>378</v>
      </c>
      <c r="D1704" s="209" t="s">
        <v>379</v>
      </c>
      <c r="E1704" s="209"/>
      <c r="F1704" s="209"/>
      <c r="G1704" s="209"/>
      <c r="H1704" s="209"/>
      <c r="I1704" s="209"/>
      <c r="J1704" s="209"/>
      <c r="K1704" s="209"/>
      <c r="L1704" s="209"/>
      <c r="M1704" s="209"/>
    </row>
    <row r="1705" spans="2:13" ht="15.75">
      <c r="B1705" s="207"/>
      <c r="C1705" s="208"/>
      <c r="D1705" s="81" t="s">
        <v>184</v>
      </c>
      <c r="E1705" s="210" t="s">
        <v>805</v>
      </c>
      <c r="F1705" s="210"/>
      <c r="G1705" s="210"/>
      <c r="H1705" s="210"/>
      <c r="I1705" s="210"/>
      <c r="J1705" s="210"/>
      <c r="K1705" s="81" t="s">
        <v>381</v>
      </c>
      <c r="L1705" s="208" t="s">
        <v>382</v>
      </c>
      <c r="M1705" s="208"/>
    </row>
    <row r="1706" spans="2:13" ht="15.75">
      <c r="B1706" s="207"/>
      <c r="C1706" s="208"/>
      <c r="D1706" s="81" t="s">
        <v>383</v>
      </c>
      <c r="E1706" s="208" t="s">
        <v>520</v>
      </c>
      <c r="F1706" s="208"/>
      <c r="G1706" s="208"/>
      <c r="H1706" s="208"/>
      <c r="I1706" s="208"/>
      <c r="J1706" s="208"/>
      <c r="K1706" s="81" t="s">
        <v>385</v>
      </c>
      <c r="L1706" s="211" t="s">
        <v>386</v>
      </c>
      <c r="M1706" s="211"/>
    </row>
    <row r="1707" spans="2:13" ht="15.75">
      <c r="B1707" s="190" t="s">
        <v>806</v>
      </c>
      <c r="C1707" s="190"/>
      <c r="D1707" s="190"/>
      <c r="E1707" s="190"/>
      <c r="F1707" s="190"/>
      <c r="G1707" s="190"/>
      <c r="H1707" s="190"/>
      <c r="I1707" s="190"/>
      <c r="J1707" s="190"/>
      <c r="K1707" s="190"/>
      <c r="L1707" s="190"/>
      <c r="M1707" s="190"/>
    </row>
    <row r="1708" spans="2:13" ht="15.75">
      <c r="B1708" s="191" t="s">
        <v>307</v>
      </c>
      <c r="C1708" s="191"/>
      <c r="D1708" s="82" t="s">
        <v>383</v>
      </c>
      <c r="E1708" s="82" t="s">
        <v>388</v>
      </c>
      <c r="F1708" s="82" t="s">
        <v>314</v>
      </c>
      <c r="G1708" s="82" t="s">
        <v>389</v>
      </c>
      <c r="H1708" s="192" t="s">
        <v>390</v>
      </c>
      <c r="I1708" s="192"/>
      <c r="J1708" s="192" t="s">
        <v>391</v>
      </c>
      <c r="K1708" s="192"/>
      <c r="L1708" s="192" t="s">
        <v>392</v>
      </c>
      <c r="M1708" s="192"/>
    </row>
    <row r="1709" spans="2:13" ht="15">
      <c r="B1709" s="194" t="s">
        <v>755</v>
      </c>
      <c r="C1709" s="194"/>
      <c r="D1709" s="83" t="s">
        <v>312</v>
      </c>
      <c r="E1709" s="83" t="s">
        <v>395</v>
      </c>
      <c r="F1709" s="84" t="s">
        <v>756</v>
      </c>
      <c r="G1709" s="83" t="s">
        <v>309</v>
      </c>
      <c r="H1709" s="184">
        <v>1</v>
      </c>
      <c r="I1709" s="184"/>
      <c r="J1709" s="195">
        <v>39.64</v>
      </c>
      <c r="K1709" s="193"/>
      <c r="L1709" s="186">
        <v>39.64</v>
      </c>
      <c r="M1709" s="186"/>
    </row>
    <row r="1710" spans="2:13" ht="15">
      <c r="B1710" s="194" t="s">
        <v>807</v>
      </c>
      <c r="C1710" s="194"/>
      <c r="D1710" s="83" t="s">
        <v>312</v>
      </c>
      <c r="E1710" s="83" t="s">
        <v>395</v>
      </c>
      <c r="F1710" s="84" t="s">
        <v>808</v>
      </c>
      <c r="G1710" s="83" t="s">
        <v>309</v>
      </c>
      <c r="H1710" s="184">
        <v>-1</v>
      </c>
      <c r="I1710" s="184"/>
      <c r="J1710" s="195">
        <v>70.47999999999999</v>
      </c>
      <c r="K1710" s="193"/>
      <c r="L1710" s="186">
        <v>-70.48</v>
      </c>
      <c r="M1710" s="186"/>
    </row>
    <row r="1711" spans="2:13" ht="15">
      <c r="B1711" s="194" t="s">
        <v>809</v>
      </c>
      <c r="C1711" s="194"/>
      <c r="D1711" s="83" t="s">
        <v>312</v>
      </c>
      <c r="E1711" s="83" t="s">
        <v>395</v>
      </c>
      <c r="F1711" s="84" t="s">
        <v>810</v>
      </c>
      <c r="G1711" s="83" t="s">
        <v>309</v>
      </c>
      <c r="H1711" s="184">
        <v>1</v>
      </c>
      <c r="I1711" s="184"/>
      <c r="J1711" s="195">
        <v>80.41</v>
      </c>
      <c r="K1711" s="193"/>
      <c r="L1711" s="186">
        <v>80.41</v>
      </c>
      <c r="M1711" s="186"/>
    </row>
    <row r="1712" spans="2:13" ht="15">
      <c r="B1712" s="183"/>
      <c r="C1712" s="183"/>
      <c r="D1712" s="83"/>
      <c r="E1712" s="83"/>
      <c r="F1712" s="84"/>
      <c r="G1712" s="85"/>
      <c r="H1712" s="184"/>
      <c r="I1712" s="184"/>
      <c r="J1712" s="185"/>
      <c r="K1712" s="185"/>
      <c r="L1712" s="186"/>
      <c r="M1712" s="186"/>
    </row>
    <row r="1713" spans="2:13" ht="15.75">
      <c r="B1713" s="187" t="s">
        <v>473</v>
      </c>
      <c r="C1713" s="187"/>
      <c r="D1713" s="187"/>
      <c r="E1713" s="187"/>
      <c r="F1713" s="187"/>
      <c r="G1713" s="187"/>
      <c r="H1713" s="187"/>
      <c r="I1713" s="187"/>
      <c r="J1713" s="187"/>
      <c r="K1713" s="82" t="s">
        <v>250</v>
      </c>
      <c r="L1713" s="206">
        <v>49.569999999999993</v>
      </c>
      <c r="M1713" s="206"/>
    </row>
    <row r="1714" spans="2:13" ht="15">
      <c r="B1714" s="187"/>
      <c r="C1714" s="187"/>
      <c r="D1714" s="187"/>
      <c r="E1714" s="187"/>
      <c r="F1714" s="187"/>
      <c r="G1714" s="187"/>
      <c r="H1714" s="187"/>
      <c r="I1714" s="187"/>
      <c r="J1714" s="187"/>
      <c r="K1714" s="187"/>
      <c r="L1714" s="187"/>
      <c r="M1714" s="187"/>
    </row>
    <row r="1715" spans="2:13">
      <c r="B1715" s="191" t="s">
        <v>474</v>
      </c>
      <c r="C1715" s="191"/>
      <c r="D1715" s="192" t="s">
        <v>383</v>
      </c>
      <c r="E1715" s="192" t="s">
        <v>388</v>
      </c>
      <c r="F1715" s="192" t="s">
        <v>314</v>
      </c>
      <c r="G1715" s="192" t="s">
        <v>389</v>
      </c>
      <c r="H1715" s="192" t="s">
        <v>521</v>
      </c>
      <c r="I1715" s="192"/>
      <c r="J1715" s="192" t="s">
        <v>475</v>
      </c>
      <c r="K1715" s="192"/>
      <c r="L1715" s="205" t="s">
        <v>392</v>
      </c>
      <c r="M1715" s="192"/>
    </row>
    <row r="1716" spans="2:13">
      <c r="B1716" s="191"/>
      <c r="C1716" s="191"/>
      <c r="D1716" s="192"/>
      <c r="E1716" s="192"/>
      <c r="F1716" s="192"/>
      <c r="G1716" s="192"/>
      <c r="H1716" s="192"/>
      <c r="I1716" s="192"/>
      <c r="J1716" s="192"/>
      <c r="K1716" s="192"/>
      <c r="L1716" s="192"/>
      <c r="M1716" s="192"/>
    </row>
    <row r="1717" spans="2:13" ht="30">
      <c r="B1717" s="194" t="s">
        <v>713</v>
      </c>
      <c r="C1717" s="194"/>
      <c r="D1717" s="83" t="s">
        <v>312</v>
      </c>
      <c r="E1717" s="83" t="s">
        <v>711</v>
      </c>
      <c r="F1717" s="84" t="s">
        <v>714</v>
      </c>
      <c r="G1717" s="83" t="s">
        <v>676</v>
      </c>
      <c r="H1717" s="184">
        <v>1</v>
      </c>
      <c r="I1717" s="184"/>
      <c r="J1717" s="195">
        <v>765.99999999999989</v>
      </c>
      <c r="K1717" s="193"/>
      <c r="L1717" s="186">
        <v>766</v>
      </c>
      <c r="M1717" s="186"/>
    </row>
    <row r="1718" spans="2:13" ht="30">
      <c r="B1718" s="194" t="s">
        <v>811</v>
      </c>
      <c r="C1718" s="194"/>
      <c r="D1718" s="83" t="s">
        <v>312</v>
      </c>
      <c r="E1718" s="83" t="s">
        <v>711</v>
      </c>
      <c r="F1718" s="84" t="s">
        <v>812</v>
      </c>
      <c r="G1718" s="83" t="s">
        <v>676</v>
      </c>
      <c r="H1718" s="184">
        <v>1</v>
      </c>
      <c r="I1718" s="184"/>
      <c r="J1718" s="195">
        <v>87.36</v>
      </c>
      <c r="K1718" s="193"/>
      <c r="L1718" s="186">
        <v>87.36</v>
      </c>
      <c r="M1718" s="186"/>
    </row>
    <row r="1719" spans="2:13" ht="15">
      <c r="B1719" s="194"/>
      <c r="C1719" s="194"/>
      <c r="D1719" s="83"/>
      <c r="E1719" s="83"/>
      <c r="F1719" s="83"/>
      <c r="G1719" s="83"/>
      <c r="H1719" s="201"/>
      <c r="I1719" s="202"/>
      <c r="J1719" s="203"/>
      <c r="K1719" s="204"/>
      <c r="L1719" s="186"/>
      <c r="M1719" s="186"/>
    </row>
    <row r="1720" spans="2:13" ht="15.75">
      <c r="B1720" s="187" t="s">
        <v>478</v>
      </c>
      <c r="C1720" s="187"/>
      <c r="D1720" s="187"/>
      <c r="E1720" s="187"/>
      <c r="F1720" s="187"/>
      <c r="G1720" s="187"/>
      <c r="H1720" s="187"/>
      <c r="I1720" s="187"/>
      <c r="J1720" s="187"/>
      <c r="K1720" s="82" t="s">
        <v>251</v>
      </c>
      <c r="L1720" s="205">
        <v>853.36</v>
      </c>
      <c r="M1720" s="192"/>
    </row>
    <row r="1721" spans="2:13" ht="15">
      <c r="B1721" s="187"/>
      <c r="C1721" s="187"/>
      <c r="D1721" s="187"/>
      <c r="E1721" s="187"/>
      <c r="F1721" s="187"/>
      <c r="G1721" s="187"/>
      <c r="H1721" s="187"/>
      <c r="I1721" s="187"/>
      <c r="J1721" s="187"/>
      <c r="K1721" s="187"/>
      <c r="L1721" s="187"/>
      <c r="M1721" s="187"/>
    </row>
    <row r="1722" spans="2:13" ht="15.75">
      <c r="B1722" s="196" t="s">
        <v>684</v>
      </c>
      <c r="C1722" s="197"/>
      <c r="D1722" s="197"/>
      <c r="E1722" s="197"/>
      <c r="F1722" s="197"/>
      <c r="G1722" s="197"/>
      <c r="H1722" s="197"/>
      <c r="I1722" s="197"/>
      <c r="J1722" s="197"/>
      <c r="K1722" s="198"/>
      <c r="L1722" s="199">
        <v>902.93000000000006</v>
      </c>
      <c r="M1722" s="200"/>
    </row>
    <row r="1723" spans="2:13" ht="15">
      <c r="B1723" s="196" t="s">
        <v>685</v>
      </c>
      <c r="C1723" s="197"/>
      <c r="D1723" s="197"/>
      <c r="E1723" s="197"/>
      <c r="F1723" s="197"/>
      <c r="G1723" s="197"/>
      <c r="H1723" s="197"/>
      <c r="I1723" s="197"/>
      <c r="J1723" s="197"/>
      <c r="K1723" s="198"/>
      <c r="L1723" s="86">
        <v>10</v>
      </c>
      <c r="M1723" s="86" t="s">
        <v>382</v>
      </c>
    </row>
    <row r="1724" spans="2:13" ht="15.75">
      <c r="B1724" s="187" t="s">
        <v>686</v>
      </c>
      <c r="C1724" s="187"/>
      <c r="D1724" s="187"/>
      <c r="E1724" s="187"/>
      <c r="F1724" s="187"/>
      <c r="G1724" s="187"/>
      <c r="H1724" s="187"/>
      <c r="I1724" s="187"/>
      <c r="J1724" s="187"/>
      <c r="K1724" s="114" t="s">
        <v>687</v>
      </c>
      <c r="L1724" s="199">
        <v>90.29</v>
      </c>
      <c r="M1724" s="200"/>
    </row>
    <row r="1725" spans="2:13" ht="15">
      <c r="B1725" s="187"/>
      <c r="C1725" s="187"/>
      <c r="D1725" s="187"/>
      <c r="E1725" s="187"/>
      <c r="F1725" s="187"/>
      <c r="G1725" s="187"/>
      <c r="H1725" s="187"/>
      <c r="I1725" s="187"/>
      <c r="J1725" s="187"/>
      <c r="K1725" s="187"/>
      <c r="L1725" s="187"/>
      <c r="M1725" s="187"/>
    </row>
    <row r="1726" spans="2:13" ht="15.75">
      <c r="B1726" s="191" t="s">
        <v>479</v>
      </c>
      <c r="C1726" s="191"/>
      <c r="D1726" s="192" t="s">
        <v>383</v>
      </c>
      <c r="E1726" s="192" t="s">
        <v>388</v>
      </c>
      <c r="F1726" s="192" t="s">
        <v>314</v>
      </c>
      <c r="G1726" s="192" t="s">
        <v>389</v>
      </c>
      <c r="H1726" s="192" t="s">
        <v>390</v>
      </c>
      <c r="I1726" s="192"/>
      <c r="J1726" s="192" t="s">
        <v>480</v>
      </c>
      <c r="K1726" s="192"/>
      <c r="L1726" s="192"/>
      <c r="M1726" s="192"/>
    </row>
    <row r="1727" spans="2:13" ht="15.75">
      <c r="B1727" s="191"/>
      <c r="C1727" s="191"/>
      <c r="D1727" s="192"/>
      <c r="E1727" s="192"/>
      <c r="F1727" s="192"/>
      <c r="G1727" s="192"/>
      <c r="H1727" s="192"/>
      <c r="I1727" s="192"/>
      <c r="J1727" s="192" t="s">
        <v>481</v>
      </c>
      <c r="K1727" s="192"/>
      <c r="L1727" s="192" t="s">
        <v>392</v>
      </c>
      <c r="M1727" s="192"/>
    </row>
    <row r="1728" spans="2:13" ht="15">
      <c r="B1728" s="183"/>
      <c r="C1728" s="183"/>
      <c r="D1728" s="83"/>
      <c r="E1728" s="83"/>
      <c r="F1728" s="84"/>
      <c r="G1728" s="85"/>
      <c r="H1728" s="184"/>
      <c r="I1728" s="184"/>
      <c r="J1728" s="185"/>
      <c r="K1728" s="185"/>
      <c r="L1728" s="186"/>
      <c r="M1728" s="186"/>
    </row>
    <row r="1729" spans="2:13" ht="15.75">
      <c r="B1729" s="193"/>
      <c r="C1729" s="193"/>
      <c r="D1729" s="193"/>
      <c r="E1729" s="193"/>
      <c r="F1729" s="193"/>
      <c r="G1729" s="193"/>
      <c r="H1729" s="193"/>
      <c r="I1729" s="193"/>
      <c r="J1729" s="193"/>
      <c r="K1729" s="82" t="s">
        <v>273</v>
      </c>
      <c r="L1729" s="188">
        <v>0</v>
      </c>
      <c r="M1729" s="188"/>
    </row>
    <row r="1730" spans="2:13" ht="15">
      <c r="B1730" s="187"/>
      <c r="C1730" s="187"/>
      <c r="D1730" s="187"/>
      <c r="E1730" s="187"/>
      <c r="F1730" s="187"/>
      <c r="G1730" s="187"/>
      <c r="H1730" s="187"/>
      <c r="I1730" s="187"/>
      <c r="J1730" s="187"/>
      <c r="K1730" s="187"/>
      <c r="L1730" s="187"/>
      <c r="M1730" s="187"/>
    </row>
    <row r="1731" spans="2:13" ht="15.75">
      <c r="B1731" s="191" t="s">
        <v>506</v>
      </c>
      <c r="C1731" s="191"/>
      <c r="D1731" s="192" t="s">
        <v>383</v>
      </c>
      <c r="E1731" s="192" t="s">
        <v>388</v>
      </c>
      <c r="F1731" s="192" t="s">
        <v>314</v>
      </c>
      <c r="G1731" s="192" t="s">
        <v>389</v>
      </c>
      <c r="H1731" s="192" t="s">
        <v>390</v>
      </c>
      <c r="I1731" s="192"/>
      <c r="J1731" s="192" t="s">
        <v>480</v>
      </c>
      <c r="K1731" s="192"/>
      <c r="L1731" s="192"/>
      <c r="M1731" s="192"/>
    </row>
    <row r="1732" spans="2:13" ht="15.75">
      <c r="B1732" s="191"/>
      <c r="C1732" s="191"/>
      <c r="D1732" s="192"/>
      <c r="E1732" s="192"/>
      <c r="F1732" s="192"/>
      <c r="G1732" s="192"/>
      <c r="H1732" s="192"/>
      <c r="I1732" s="192"/>
      <c r="J1732" s="192" t="s">
        <v>481</v>
      </c>
      <c r="K1732" s="192"/>
      <c r="L1732" s="192" t="s">
        <v>392</v>
      </c>
      <c r="M1732" s="192"/>
    </row>
    <row r="1733" spans="2:13" ht="15">
      <c r="B1733" s="183"/>
      <c r="C1733" s="183"/>
      <c r="D1733" s="83"/>
      <c r="E1733" s="83"/>
      <c r="F1733" s="84"/>
      <c r="G1733" s="85"/>
      <c r="H1733" s="184"/>
      <c r="I1733" s="184"/>
      <c r="J1733" s="185"/>
      <c r="K1733" s="185"/>
      <c r="L1733" s="186"/>
      <c r="M1733" s="186"/>
    </row>
    <row r="1734" spans="2:13" ht="15.75">
      <c r="B1734" s="187" t="s">
        <v>513</v>
      </c>
      <c r="C1734" s="187"/>
      <c r="D1734" s="187"/>
      <c r="E1734" s="187"/>
      <c r="F1734" s="187"/>
      <c r="G1734" s="187"/>
      <c r="H1734" s="187"/>
      <c r="I1734" s="187"/>
      <c r="J1734" s="187"/>
      <c r="K1734" s="82" t="s">
        <v>285</v>
      </c>
      <c r="L1734" s="188">
        <v>0</v>
      </c>
      <c r="M1734" s="188"/>
    </row>
    <row r="1735" spans="2:13" ht="15">
      <c r="B1735" s="187"/>
      <c r="C1735" s="187"/>
      <c r="D1735" s="187"/>
      <c r="E1735" s="187"/>
      <c r="F1735" s="187"/>
      <c r="G1735" s="187"/>
      <c r="H1735" s="187"/>
      <c r="I1735" s="187"/>
      <c r="J1735" s="187"/>
      <c r="K1735" s="187"/>
      <c r="L1735" s="187"/>
      <c r="M1735" s="187"/>
    </row>
    <row r="1736" spans="2:13" ht="15">
      <c r="B1736" s="183"/>
      <c r="C1736" s="183"/>
      <c r="D1736" s="83"/>
      <c r="E1736" s="83"/>
      <c r="F1736" s="84"/>
      <c r="G1736" s="85"/>
      <c r="H1736" s="184"/>
      <c r="I1736" s="184"/>
      <c r="J1736" s="185"/>
      <c r="K1736" s="185"/>
      <c r="L1736" s="186"/>
      <c r="M1736" s="186"/>
    </row>
    <row r="1737" spans="2:13" ht="15.75">
      <c r="B1737" s="191" t="s">
        <v>514</v>
      </c>
      <c r="C1737" s="191"/>
      <c r="D1737" s="192" t="s">
        <v>383</v>
      </c>
      <c r="E1737" s="192" t="s">
        <v>388</v>
      </c>
      <c r="F1737" s="192" t="s">
        <v>314</v>
      </c>
      <c r="G1737" s="192" t="s">
        <v>389</v>
      </c>
      <c r="H1737" s="192" t="s">
        <v>390</v>
      </c>
      <c r="I1737" s="192"/>
      <c r="J1737" s="192" t="s">
        <v>480</v>
      </c>
      <c r="K1737" s="192"/>
      <c r="L1737" s="192"/>
      <c r="M1737" s="192"/>
    </row>
    <row r="1738" spans="2:13" ht="15.75">
      <c r="B1738" s="191"/>
      <c r="C1738" s="191"/>
      <c r="D1738" s="192"/>
      <c r="E1738" s="192"/>
      <c r="F1738" s="192"/>
      <c r="G1738" s="192"/>
      <c r="H1738" s="192"/>
      <c r="I1738" s="192"/>
      <c r="J1738" s="192" t="s">
        <v>481</v>
      </c>
      <c r="K1738" s="192"/>
      <c r="L1738" s="192" t="s">
        <v>392</v>
      </c>
      <c r="M1738" s="192"/>
    </row>
    <row r="1739" spans="2:13" ht="15">
      <c r="B1739" s="194" t="s">
        <v>813</v>
      </c>
      <c r="C1739" s="194"/>
      <c r="D1739" s="83" t="s">
        <v>312</v>
      </c>
      <c r="E1739" s="83" t="s">
        <v>395</v>
      </c>
      <c r="F1739" s="84" t="s">
        <v>814</v>
      </c>
      <c r="G1739" s="83" t="s">
        <v>36</v>
      </c>
      <c r="H1739" s="184">
        <v>0.6</v>
      </c>
      <c r="I1739" s="184"/>
      <c r="J1739" s="195">
        <v>51.53</v>
      </c>
      <c r="K1739" s="193"/>
      <c r="L1739" s="186">
        <v>30.91</v>
      </c>
      <c r="M1739" s="186"/>
    </row>
    <row r="1740" spans="2:13" ht="15">
      <c r="B1740" s="194" t="s">
        <v>763</v>
      </c>
      <c r="C1740" s="194"/>
      <c r="D1740" s="83" t="s">
        <v>312</v>
      </c>
      <c r="E1740" s="83" t="s">
        <v>395</v>
      </c>
      <c r="F1740" s="84" t="s">
        <v>764</v>
      </c>
      <c r="G1740" s="83" t="s">
        <v>382</v>
      </c>
      <c r="H1740" s="184">
        <v>4</v>
      </c>
      <c r="I1740" s="184"/>
      <c r="J1740" s="195">
        <v>0.32</v>
      </c>
      <c r="K1740" s="193"/>
      <c r="L1740" s="186">
        <v>1.28</v>
      </c>
      <c r="M1740" s="186"/>
    </row>
    <row r="1741" spans="2:13" ht="15">
      <c r="B1741" s="194" t="s">
        <v>815</v>
      </c>
      <c r="C1741" s="194"/>
      <c r="D1741" s="83" t="s">
        <v>312</v>
      </c>
      <c r="E1741" s="83" t="s">
        <v>395</v>
      </c>
      <c r="F1741" s="84" t="s">
        <v>816</v>
      </c>
      <c r="G1741" s="83" t="s">
        <v>382</v>
      </c>
      <c r="H1741" s="184">
        <v>4</v>
      </c>
      <c r="I1741" s="184"/>
      <c r="J1741" s="195">
        <v>0.19</v>
      </c>
      <c r="K1741" s="193"/>
      <c r="L1741" s="186">
        <v>0.76</v>
      </c>
      <c r="M1741" s="186"/>
    </row>
    <row r="1742" spans="2:13" ht="15">
      <c r="B1742" s="194" t="s">
        <v>779</v>
      </c>
      <c r="C1742" s="194"/>
      <c r="D1742" s="83" t="s">
        <v>312</v>
      </c>
      <c r="E1742" s="83" t="s">
        <v>395</v>
      </c>
      <c r="F1742" s="84" t="s">
        <v>781</v>
      </c>
      <c r="G1742" s="83" t="s">
        <v>817</v>
      </c>
      <c r="H1742" s="184">
        <v>1</v>
      </c>
      <c r="I1742" s="184"/>
      <c r="J1742" s="195">
        <v>0.53</v>
      </c>
      <c r="K1742" s="193"/>
      <c r="L1742" s="186">
        <v>0.53</v>
      </c>
      <c r="M1742" s="186"/>
    </row>
    <row r="1743" spans="2:13" ht="15">
      <c r="B1743" s="183"/>
      <c r="C1743" s="183"/>
      <c r="D1743" s="83"/>
      <c r="E1743" s="83"/>
      <c r="F1743" s="84"/>
      <c r="G1743" s="85"/>
      <c r="H1743" s="184"/>
      <c r="I1743" s="184"/>
      <c r="J1743" s="185"/>
      <c r="K1743" s="185"/>
      <c r="L1743" s="186"/>
      <c r="M1743" s="186"/>
    </row>
    <row r="1744" spans="2:13" ht="15.75">
      <c r="B1744" s="187" t="s">
        <v>515</v>
      </c>
      <c r="C1744" s="187"/>
      <c r="D1744" s="187"/>
      <c r="E1744" s="187"/>
      <c r="F1744" s="187"/>
      <c r="G1744" s="187"/>
      <c r="H1744" s="187"/>
      <c r="I1744" s="187"/>
      <c r="J1744" s="187"/>
      <c r="K1744" s="82" t="s">
        <v>291</v>
      </c>
      <c r="L1744" s="188">
        <v>33.479999999999997</v>
      </c>
      <c r="M1744" s="188"/>
    </row>
    <row r="1745" spans="2:13" ht="15">
      <c r="B1745" s="189"/>
      <c r="C1745" s="189"/>
      <c r="D1745" s="189"/>
      <c r="E1745" s="189"/>
      <c r="F1745" s="189"/>
      <c r="G1745" s="189"/>
      <c r="H1745" s="189"/>
      <c r="I1745" s="189"/>
      <c r="J1745" s="189"/>
      <c r="K1745" s="189"/>
      <c r="L1745" s="186"/>
      <c r="M1745" s="186"/>
    </row>
    <row r="1746" spans="2:13" ht="15.75">
      <c r="B1746" s="190" t="s">
        <v>516</v>
      </c>
      <c r="C1746" s="190"/>
      <c r="D1746" s="190"/>
      <c r="E1746" s="190"/>
      <c r="F1746" s="190"/>
      <c r="G1746" s="190"/>
      <c r="H1746" s="190"/>
      <c r="I1746" s="190"/>
      <c r="J1746" s="190"/>
      <c r="K1746" s="190"/>
      <c r="L1746" s="188">
        <v>123.77000000000001</v>
      </c>
      <c r="M1746" s="188"/>
    </row>
    <row r="1747" spans="2:13">
      <c r="B1747" s="180"/>
      <c r="C1747" s="180"/>
      <c r="D1747" s="180"/>
      <c r="E1747" s="180"/>
      <c r="F1747" s="180"/>
      <c r="G1747" s="180"/>
      <c r="H1747" s="180"/>
      <c r="I1747" s="180"/>
      <c r="J1747" s="180"/>
      <c r="K1747" s="180"/>
      <c r="L1747" s="180"/>
      <c r="M1747" s="180"/>
    </row>
    <row r="1748" spans="2:13" ht="15.75">
      <c r="B1748" s="181" t="s">
        <v>517</v>
      </c>
      <c r="C1748" s="181"/>
      <c r="D1748" s="181"/>
      <c r="E1748" s="181"/>
      <c r="F1748" s="181"/>
      <c r="G1748" s="181"/>
      <c r="H1748" s="181"/>
      <c r="I1748" s="181"/>
      <c r="J1748" s="181"/>
      <c r="K1748" s="181"/>
      <c r="L1748" s="181"/>
      <c r="M1748" s="181"/>
    </row>
    <row r="1749" spans="2:13" ht="15">
      <c r="B1749" s="182" t="s">
        <v>818</v>
      </c>
      <c r="C1749" s="182"/>
      <c r="D1749" s="182"/>
      <c r="E1749" s="182"/>
      <c r="F1749" s="182"/>
      <c r="G1749" s="182"/>
      <c r="H1749" s="182"/>
      <c r="I1749" s="182"/>
      <c r="J1749" s="182"/>
      <c r="K1749" s="182"/>
      <c r="L1749" s="182"/>
      <c r="M1749" s="182"/>
    </row>
    <row r="1751" spans="2:13" ht="15.75">
      <c r="B1751" s="207"/>
      <c r="C1751" s="208" t="s">
        <v>378</v>
      </c>
      <c r="D1751" s="209" t="s">
        <v>379</v>
      </c>
      <c r="E1751" s="209"/>
      <c r="F1751" s="209"/>
      <c r="G1751" s="209"/>
      <c r="H1751" s="209"/>
      <c r="I1751" s="209"/>
      <c r="J1751" s="209"/>
      <c r="K1751" s="209"/>
      <c r="L1751" s="209"/>
      <c r="M1751" s="209"/>
    </row>
    <row r="1752" spans="2:13" ht="15.75">
      <c r="B1752" s="207"/>
      <c r="C1752" s="208"/>
      <c r="D1752" s="81" t="s">
        <v>184</v>
      </c>
      <c r="E1752" s="210" t="s">
        <v>819</v>
      </c>
      <c r="F1752" s="210"/>
      <c r="G1752" s="210"/>
      <c r="H1752" s="210"/>
      <c r="I1752" s="210"/>
      <c r="J1752" s="210"/>
      <c r="K1752" s="81" t="s">
        <v>381</v>
      </c>
      <c r="L1752" s="208" t="s">
        <v>72</v>
      </c>
      <c r="M1752" s="208"/>
    </row>
    <row r="1753" spans="2:13" ht="15.75">
      <c r="B1753" s="207"/>
      <c r="C1753" s="208"/>
      <c r="D1753" s="81" t="s">
        <v>383</v>
      </c>
      <c r="E1753" s="208" t="s">
        <v>820</v>
      </c>
      <c r="F1753" s="208"/>
      <c r="G1753" s="208"/>
      <c r="H1753" s="208"/>
      <c r="I1753" s="208"/>
      <c r="J1753" s="208"/>
      <c r="K1753" s="81" t="s">
        <v>385</v>
      </c>
      <c r="L1753" s="211" t="s">
        <v>386</v>
      </c>
      <c r="M1753" s="211"/>
    </row>
    <row r="1754" spans="2:13" ht="15.75">
      <c r="B1754" s="190" t="s">
        <v>821</v>
      </c>
      <c r="C1754" s="190"/>
      <c r="D1754" s="190"/>
      <c r="E1754" s="190"/>
      <c r="F1754" s="190"/>
      <c r="G1754" s="190"/>
      <c r="H1754" s="190"/>
      <c r="I1754" s="190"/>
      <c r="J1754" s="190"/>
      <c r="K1754" s="190"/>
      <c r="L1754" s="190"/>
      <c r="M1754" s="190"/>
    </row>
    <row r="1755" spans="2:13" ht="15.75">
      <c r="B1755" s="191" t="s">
        <v>307</v>
      </c>
      <c r="C1755" s="191"/>
      <c r="D1755" s="82" t="s">
        <v>383</v>
      </c>
      <c r="E1755" s="82" t="s">
        <v>388</v>
      </c>
      <c r="F1755" s="82" t="s">
        <v>314</v>
      </c>
      <c r="G1755" s="82" t="s">
        <v>389</v>
      </c>
      <c r="H1755" s="192" t="s">
        <v>390</v>
      </c>
      <c r="I1755" s="192"/>
      <c r="J1755" s="192" t="s">
        <v>391</v>
      </c>
      <c r="K1755" s="192"/>
      <c r="L1755" s="192" t="s">
        <v>392</v>
      </c>
      <c r="M1755" s="192"/>
    </row>
    <row r="1756" spans="2:13" ht="15">
      <c r="B1756" s="194" t="s">
        <v>642</v>
      </c>
      <c r="C1756" s="194"/>
      <c r="D1756" s="83" t="s">
        <v>312</v>
      </c>
      <c r="E1756" s="83" t="s">
        <v>395</v>
      </c>
      <c r="F1756" s="84" t="s">
        <v>643</v>
      </c>
      <c r="G1756" s="83" t="s">
        <v>309</v>
      </c>
      <c r="H1756" s="184">
        <v>1</v>
      </c>
      <c r="I1756" s="184"/>
      <c r="J1756" s="195">
        <v>35.29</v>
      </c>
      <c r="K1756" s="193"/>
      <c r="L1756" s="186">
        <v>35.29</v>
      </c>
      <c r="M1756" s="186"/>
    </row>
    <row r="1757" spans="2:13" ht="15">
      <c r="B1757" s="194" t="s">
        <v>700</v>
      </c>
      <c r="C1757" s="194"/>
      <c r="D1757" s="83" t="s">
        <v>312</v>
      </c>
      <c r="E1757" s="83" t="s">
        <v>395</v>
      </c>
      <c r="F1757" s="84" t="s">
        <v>701</v>
      </c>
      <c r="G1757" s="83" t="s">
        <v>309</v>
      </c>
      <c r="H1757" s="184">
        <v>1</v>
      </c>
      <c r="I1757" s="184"/>
      <c r="J1757" s="195">
        <v>47.61</v>
      </c>
      <c r="K1757" s="193"/>
      <c r="L1757" s="186">
        <v>47.61</v>
      </c>
      <c r="M1757" s="186"/>
    </row>
    <row r="1758" spans="2:13" ht="15">
      <c r="B1758" s="183"/>
      <c r="C1758" s="183"/>
      <c r="D1758" s="83"/>
      <c r="E1758" s="83"/>
      <c r="F1758" s="84"/>
      <c r="G1758" s="85"/>
      <c r="H1758" s="184"/>
      <c r="I1758" s="184"/>
      <c r="J1758" s="185"/>
      <c r="K1758" s="185"/>
      <c r="L1758" s="186"/>
      <c r="M1758" s="186"/>
    </row>
    <row r="1759" spans="2:13" ht="15.75">
      <c r="B1759" s="187" t="s">
        <v>473</v>
      </c>
      <c r="C1759" s="187"/>
      <c r="D1759" s="187"/>
      <c r="E1759" s="187"/>
      <c r="F1759" s="187"/>
      <c r="G1759" s="187"/>
      <c r="H1759" s="187"/>
      <c r="I1759" s="187"/>
      <c r="J1759" s="187"/>
      <c r="K1759" s="82" t="s">
        <v>250</v>
      </c>
      <c r="L1759" s="206">
        <v>82.9</v>
      </c>
      <c r="M1759" s="206"/>
    </row>
    <row r="1760" spans="2:13" ht="15">
      <c r="B1760" s="187"/>
      <c r="C1760" s="187"/>
      <c r="D1760" s="187"/>
      <c r="E1760" s="187"/>
      <c r="F1760" s="187"/>
      <c r="G1760" s="187"/>
      <c r="H1760" s="187"/>
      <c r="I1760" s="187"/>
      <c r="J1760" s="187"/>
      <c r="K1760" s="187"/>
      <c r="L1760" s="187"/>
      <c r="M1760" s="187"/>
    </row>
    <row r="1761" spans="2:13">
      <c r="B1761" s="191" t="s">
        <v>474</v>
      </c>
      <c r="C1761" s="191"/>
      <c r="D1761" s="192" t="s">
        <v>383</v>
      </c>
      <c r="E1761" s="192" t="s">
        <v>388</v>
      </c>
      <c r="F1761" s="192" t="s">
        <v>314</v>
      </c>
      <c r="G1761" s="192" t="s">
        <v>389</v>
      </c>
      <c r="H1761" s="192" t="s">
        <v>521</v>
      </c>
      <c r="I1761" s="192"/>
      <c r="J1761" s="192" t="s">
        <v>475</v>
      </c>
      <c r="K1761" s="192"/>
      <c r="L1761" s="205" t="s">
        <v>392</v>
      </c>
      <c r="M1761" s="192"/>
    </row>
    <row r="1762" spans="2:13">
      <c r="B1762" s="191"/>
      <c r="C1762" s="191"/>
      <c r="D1762" s="192"/>
      <c r="E1762" s="192"/>
      <c r="F1762" s="192"/>
      <c r="G1762" s="192"/>
      <c r="H1762" s="192"/>
      <c r="I1762" s="192"/>
      <c r="J1762" s="192"/>
      <c r="K1762" s="192"/>
      <c r="L1762" s="192"/>
      <c r="M1762" s="192"/>
    </row>
    <row r="1763" spans="2:13" ht="15">
      <c r="B1763" s="194" t="s">
        <v>725</v>
      </c>
      <c r="C1763" s="194"/>
      <c r="D1763" s="83" t="s">
        <v>312</v>
      </c>
      <c r="E1763" s="83" t="s">
        <v>395</v>
      </c>
      <c r="F1763" s="84" t="s">
        <v>726</v>
      </c>
      <c r="G1763" s="83" t="s">
        <v>676</v>
      </c>
      <c r="H1763" s="184">
        <v>1</v>
      </c>
      <c r="I1763" s="184"/>
      <c r="J1763" s="195">
        <v>2217.8200000000002</v>
      </c>
      <c r="K1763" s="193"/>
      <c r="L1763" s="186">
        <v>2217.8200000000002</v>
      </c>
      <c r="M1763" s="186"/>
    </row>
    <row r="1764" spans="2:13" ht="15">
      <c r="B1764" s="194" t="s">
        <v>727</v>
      </c>
      <c r="C1764" s="194"/>
      <c r="D1764" s="83" t="s">
        <v>312</v>
      </c>
      <c r="E1764" s="83" t="s">
        <v>395</v>
      </c>
      <c r="F1764" s="84" t="s">
        <v>728</v>
      </c>
      <c r="G1764" s="83" t="s">
        <v>676</v>
      </c>
      <c r="H1764" s="184">
        <v>1</v>
      </c>
      <c r="I1764" s="184"/>
      <c r="J1764" s="195">
        <v>16</v>
      </c>
      <c r="K1764" s="193"/>
      <c r="L1764" s="186">
        <v>16</v>
      </c>
      <c r="M1764" s="186"/>
    </row>
    <row r="1765" spans="2:13" ht="15">
      <c r="B1765" s="194" t="s">
        <v>822</v>
      </c>
      <c r="C1765" s="194"/>
      <c r="D1765" s="83" t="s">
        <v>312</v>
      </c>
      <c r="E1765" s="83" t="s">
        <v>395</v>
      </c>
      <c r="F1765" s="84" t="s">
        <v>823</v>
      </c>
      <c r="G1765" s="83" t="s">
        <v>676</v>
      </c>
      <c r="H1765" s="184">
        <v>1</v>
      </c>
      <c r="I1765" s="184"/>
      <c r="J1765" s="195">
        <v>402.75</v>
      </c>
      <c r="K1765" s="193"/>
      <c r="L1765" s="186">
        <v>402.75</v>
      </c>
      <c r="M1765" s="186"/>
    </row>
    <row r="1766" spans="2:13" ht="15">
      <c r="B1766" s="194"/>
      <c r="C1766" s="194"/>
      <c r="D1766" s="83"/>
      <c r="E1766" s="83"/>
      <c r="F1766" s="83"/>
      <c r="G1766" s="83"/>
      <c r="H1766" s="201"/>
      <c r="I1766" s="202"/>
      <c r="J1766" s="203"/>
      <c r="K1766" s="204"/>
      <c r="L1766" s="186"/>
      <c r="M1766" s="186"/>
    </row>
    <row r="1767" spans="2:13" ht="15.75">
      <c r="B1767" s="187" t="s">
        <v>478</v>
      </c>
      <c r="C1767" s="187"/>
      <c r="D1767" s="187"/>
      <c r="E1767" s="187"/>
      <c r="F1767" s="187"/>
      <c r="G1767" s="187"/>
      <c r="H1767" s="187"/>
      <c r="I1767" s="187"/>
      <c r="J1767" s="187"/>
      <c r="K1767" s="82" t="s">
        <v>251</v>
      </c>
      <c r="L1767" s="205">
        <v>2636.57</v>
      </c>
      <c r="M1767" s="192"/>
    </row>
    <row r="1768" spans="2:13" ht="15">
      <c r="B1768" s="187"/>
      <c r="C1768" s="187"/>
      <c r="D1768" s="187"/>
      <c r="E1768" s="187"/>
      <c r="F1768" s="187"/>
      <c r="G1768" s="187"/>
      <c r="H1768" s="187"/>
      <c r="I1768" s="187"/>
      <c r="J1768" s="187"/>
      <c r="K1768" s="187"/>
      <c r="L1768" s="187"/>
      <c r="M1768" s="187"/>
    </row>
    <row r="1769" spans="2:13" ht="15.75">
      <c r="B1769" s="196" t="s">
        <v>684</v>
      </c>
      <c r="C1769" s="197"/>
      <c r="D1769" s="197"/>
      <c r="E1769" s="197"/>
      <c r="F1769" s="197"/>
      <c r="G1769" s="197"/>
      <c r="H1769" s="197"/>
      <c r="I1769" s="197"/>
      <c r="J1769" s="197"/>
      <c r="K1769" s="198"/>
      <c r="L1769" s="199">
        <v>2719.4700000000003</v>
      </c>
      <c r="M1769" s="200"/>
    </row>
    <row r="1770" spans="2:13" ht="15">
      <c r="B1770" s="196" t="s">
        <v>685</v>
      </c>
      <c r="C1770" s="197"/>
      <c r="D1770" s="197"/>
      <c r="E1770" s="197"/>
      <c r="F1770" s="197"/>
      <c r="G1770" s="197"/>
      <c r="H1770" s="197"/>
      <c r="I1770" s="197"/>
      <c r="J1770" s="197"/>
      <c r="K1770" s="198"/>
      <c r="L1770" s="116">
        <v>90.198795180722897</v>
      </c>
      <c r="M1770" s="86" t="s">
        <v>72</v>
      </c>
    </row>
    <row r="1771" spans="2:13" ht="15.75">
      <c r="B1771" s="187" t="s">
        <v>686</v>
      </c>
      <c r="C1771" s="187"/>
      <c r="D1771" s="187"/>
      <c r="E1771" s="187"/>
      <c r="F1771" s="187"/>
      <c r="G1771" s="187"/>
      <c r="H1771" s="187"/>
      <c r="I1771" s="187"/>
      <c r="J1771" s="187"/>
      <c r="K1771" s="114" t="s">
        <v>687</v>
      </c>
      <c r="L1771" s="199">
        <v>30.14</v>
      </c>
      <c r="M1771" s="200"/>
    </row>
    <row r="1772" spans="2:13" ht="15">
      <c r="B1772" s="187"/>
      <c r="C1772" s="187"/>
      <c r="D1772" s="187"/>
      <c r="E1772" s="187"/>
      <c r="F1772" s="187"/>
      <c r="G1772" s="187"/>
      <c r="H1772" s="187"/>
      <c r="I1772" s="187"/>
      <c r="J1772" s="187"/>
      <c r="K1772" s="187"/>
      <c r="L1772" s="187"/>
      <c r="M1772" s="187"/>
    </row>
    <row r="1773" spans="2:13" ht="15.75">
      <c r="B1773" s="191" t="s">
        <v>479</v>
      </c>
      <c r="C1773" s="191"/>
      <c r="D1773" s="192" t="s">
        <v>383</v>
      </c>
      <c r="E1773" s="192" t="s">
        <v>388</v>
      </c>
      <c r="F1773" s="192" t="s">
        <v>314</v>
      </c>
      <c r="G1773" s="192" t="s">
        <v>389</v>
      </c>
      <c r="H1773" s="192" t="s">
        <v>390</v>
      </c>
      <c r="I1773" s="192"/>
      <c r="J1773" s="192" t="s">
        <v>480</v>
      </c>
      <c r="K1773" s="192"/>
      <c r="L1773" s="192"/>
      <c r="M1773" s="192"/>
    </row>
    <row r="1774" spans="2:13" ht="15.75">
      <c r="B1774" s="191"/>
      <c r="C1774" s="191"/>
      <c r="D1774" s="192"/>
      <c r="E1774" s="192"/>
      <c r="F1774" s="192"/>
      <c r="G1774" s="192"/>
      <c r="H1774" s="192"/>
      <c r="I1774" s="192"/>
      <c r="J1774" s="192" t="s">
        <v>481</v>
      </c>
      <c r="K1774" s="192"/>
      <c r="L1774" s="192" t="s">
        <v>392</v>
      </c>
      <c r="M1774" s="192"/>
    </row>
    <row r="1775" spans="2:13" ht="30">
      <c r="B1775" s="194" t="s">
        <v>824</v>
      </c>
      <c r="C1775" s="194"/>
      <c r="D1775" s="83" t="s">
        <v>313</v>
      </c>
      <c r="E1775" s="83" t="s">
        <v>489</v>
      </c>
      <c r="F1775" s="84">
        <v>37526</v>
      </c>
      <c r="G1775" s="83" t="s">
        <v>4</v>
      </c>
      <c r="H1775" s="184">
        <v>20</v>
      </c>
      <c r="I1775" s="184"/>
      <c r="J1775" s="195">
        <v>2.66</v>
      </c>
      <c r="K1775" s="193"/>
      <c r="L1775" s="186">
        <v>53.2</v>
      </c>
      <c r="M1775" s="186"/>
    </row>
    <row r="1776" spans="2:13" ht="15">
      <c r="B1776" s="183"/>
      <c r="C1776" s="183"/>
      <c r="D1776" s="83"/>
      <c r="E1776" s="83"/>
      <c r="F1776" s="84"/>
      <c r="G1776" s="85"/>
      <c r="H1776" s="184"/>
      <c r="I1776" s="184"/>
      <c r="J1776" s="185"/>
      <c r="K1776" s="185"/>
      <c r="L1776" s="186"/>
      <c r="M1776" s="186"/>
    </row>
    <row r="1777" spans="2:13" ht="15.75">
      <c r="B1777" s="193"/>
      <c r="C1777" s="193"/>
      <c r="D1777" s="193"/>
      <c r="E1777" s="193"/>
      <c r="F1777" s="193"/>
      <c r="G1777" s="193"/>
      <c r="H1777" s="193"/>
      <c r="I1777" s="193"/>
      <c r="J1777" s="193"/>
      <c r="K1777" s="82" t="s">
        <v>273</v>
      </c>
      <c r="L1777" s="188">
        <v>53.2</v>
      </c>
      <c r="M1777" s="188"/>
    </row>
    <row r="1778" spans="2:13" ht="15">
      <c r="B1778" s="187"/>
      <c r="C1778" s="187"/>
      <c r="D1778" s="187"/>
      <c r="E1778" s="187"/>
      <c r="F1778" s="187"/>
      <c r="G1778" s="187"/>
      <c r="H1778" s="187"/>
      <c r="I1778" s="187"/>
      <c r="J1778" s="187"/>
      <c r="K1778" s="187"/>
      <c r="L1778" s="187"/>
      <c r="M1778" s="187"/>
    </row>
    <row r="1779" spans="2:13" ht="15.75">
      <c r="B1779" s="191" t="s">
        <v>506</v>
      </c>
      <c r="C1779" s="191"/>
      <c r="D1779" s="192" t="s">
        <v>383</v>
      </c>
      <c r="E1779" s="192" t="s">
        <v>388</v>
      </c>
      <c r="F1779" s="192" t="s">
        <v>314</v>
      </c>
      <c r="G1779" s="192" t="s">
        <v>389</v>
      </c>
      <c r="H1779" s="192" t="s">
        <v>390</v>
      </c>
      <c r="I1779" s="192"/>
      <c r="J1779" s="192" t="s">
        <v>480</v>
      </c>
      <c r="K1779" s="192"/>
      <c r="L1779" s="192"/>
      <c r="M1779" s="192"/>
    </row>
    <row r="1780" spans="2:13" ht="15.75">
      <c r="B1780" s="191"/>
      <c r="C1780" s="191"/>
      <c r="D1780" s="192"/>
      <c r="E1780" s="192"/>
      <c r="F1780" s="192"/>
      <c r="G1780" s="192"/>
      <c r="H1780" s="192"/>
      <c r="I1780" s="192"/>
      <c r="J1780" s="192" t="s">
        <v>481</v>
      </c>
      <c r="K1780" s="192"/>
      <c r="L1780" s="192" t="s">
        <v>392</v>
      </c>
      <c r="M1780" s="192"/>
    </row>
    <row r="1781" spans="2:13" ht="15">
      <c r="B1781" s="183"/>
      <c r="C1781" s="183"/>
      <c r="D1781" s="83"/>
      <c r="E1781" s="83"/>
      <c r="F1781" s="84"/>
      <c r="G1781" s="85"/>
      <c r="H1781" s="184"/>
      <c r="I1781" s="184"/>
      <c r="J1781" s="185"/>
      <c r="K1781" s="185"/>
      <c r="L1781" s="186"/>
      <c r="M1781" s="186"/>
    </row>
    <row r="1782" spans="2:13" ht="15.75">
      <c r="B1782" s="187" t="s">
        <v>513</v>
      </c>
      <c r="C1782" s="187"/>
      <c r="D1782" s="187"/>
      <c r="E1782" s="187"/>
      <c r="F1782" s="187"/>
      <c r="G1782" s="187"/>
      <c r="H1782" s="187"/>
      <c r="I1782" s="187"/>
      <c r="J1782" s="187"/>
      <c r="K1782" s="82" t="s">
        <v>285</v>
      </c>
      <c r="L1782" s="188">
        <v>0</v>
      </c>
      <c r="M1782" s="188"/>
    </row>
    <row r="1783" spans="2:13" ht="15">
      <c r="B1783" s="187"/>
      <c r="C1783" s="187"/>
      <c r="D1783" s="187"/>
      <c r="E1783" s="187"/>
      <c r="F1783" s="187"/>
      <c r="G1783" s="187"/>
      <c r="H1783" s="187"/>
      <c r="I1783" s="187"/>
      <c r="J1783" s="187"/>
      <c r="K1783" s="187"/>
      <c r="L1783" s="187"/>
      <c r="M1783" s="187"/>
    </row>
    <row r="1784" spans="2:13" ht="15">
      <c r="B1784" s="183"/>
      <c r="C1784" s="183"/>
      <c r="D1784" s="83"/>
      <c r="E1784" s="83"/>
      <c r="F1784" s="84"/>
      <c r="G1784" s="85"/>
      <c r="H1784" s="184"/>
      <c r="I1784" s="184"/>
      <c r="J1784" s="185"/>
      <c r="K1784" s="185"/>
      <c r="L1784" s="186"/>
      <c r="M1784" s="186"/>
    </row>
    <row r="1785" spans="2:13" ht="15.75">
      <c r="B1785" s="191" t="s">
        <v>514</v>
      </c>
      <c r="C1785" s="191"/>
      <c r="D1785" s="192" t="s">
        <v>383</v>
      </c>
      <c r="E1785" s="192" t="s">
        <v>388</v>
      </c>
      <c r="F1785" s="192" t="s">
        <v>314</v>
      </c>
      <c r="G1785" s="192" t="s">
        <v>389</v>
      </c>
      <c r="H1785" s="192" t="s">
        <v>390</v>
      </c>
      <c r="I1785" s="192"/>
      <c r="J1785" s="192" t="s">
        <v>480</v>
      </c>
      <c r="K1785" s="192"/>
      <c r="L1785" s="192"/>
      <c r="M1785" s="192"/>
    </row>
    <row r="1786" spans="2:13" ht="15.75">
      <c r="B1786" s="191"/>
      <c r="C1786" s="191"/>
      <c r="D1786" s="192"/>
      <c r="E1786" s="192"/>
      <c r="F1786" s="192"/>
      <c r="G1786" s="192"/>
      <c r="H1786" s="192"/>
      <c r="I1786" s="192"/>
      <c r="J1786" s="192" t="s">
        <v>481</v>
      </c>
      <c r="K1786" s="192"/>
      <c r="L1786" s="192" t="s">
        <v>392</v>
      </c>
      <c r="M1786" s="192"/>
    </row>
    <row r="1787" spans="2:13" ht="15">
      <c r="B1787" s="183"/>
      <c r="C1787" s="183"/>
      <c r="D1787" s="83"/>
      <c r="E1787" s="83"/>
      <c r="F1787" s="84"/>
      <c r="G1787" s="85"/>
      <c r="H1787" s="184"/>
      <c r="I1787" s="184"/>
      <c r="J1787" s="185"/>
      <c r="K1787" s="185"/>
      <c r="L1787" s="186"/>
      <c r="M1787" s="186"/>
    </row>
    <row r="1788" spans="2:13" ht="15.75">
      <c r="B1788" s="187" t="s">
        <v>515</v>
      </c>
      <c r="C1788" s="187"/>
      <c r="D1788" s="187"/>
      <c r="E1788" s="187"/>
      <c r="F1788" s="187"/>
      <c r="G1788" s="187"/>
      <c r="H1788" s="187"/>
      <c r="I1788" s="187"/>
      <c r="J1788" s="187"/>
      <c r="K1788" s="82" t="s">
        <v>291</v>
      </c>
      <c r="L1788" s="188">
        <v>0</v>
      </c>
      <c r="M1788" s="188"/>
    </row>
    <row r="1789" spans="2:13" ht="15">
      <c r="B1789" s="189"/>
      <c r="C1789" s="189"/>
      <c r="D1789" s="189"/>
      <c r="E1789" s="189"/>
      <c r="F1789" s="189"/>
      <c r="G1789" s="189"/>
      <c r="H1789" s="189"/>
      <c r="I1789" s="189"/>
      <c r="J1789" s="189"/>
      <c r="K1789" s="189"/>
      <c r="L1789" s="186"/>
      <c r="M1789" s="186"/>
    </row>
    <row r="1790" spans="2:13" ht="15.75">
      <c r="B1790" s="190" t="s">
        <v>516</v>
      </c>
      <c r="C1790" s="190"/>
      <c r="D1790" s="190"/>
      <c r="E1790" s="190"/>
      <c r="F1790" s="190"/>
      <c r="G1790" s="190"/>
      <c r="H1790" s="190"/>
      <c r="I1790" s="190"/>
      <c r="J1790" s="190"/>
      <c r="K1790" s="190"/>
      <c r="L1790" s="188">
        <v>83.34</v>
      </c>
      <c r="M1790" s="188"/>
    </row>
    <row r="1791" spans="2:13">
      <c r="B1791" s="180"/>
      <c r="C1791" s="180"/>
      <c r="D1791" s="180"/>
      <c r="E1791" s="180"/>
      <c r="F1791" s="180"/>
      <c r="G1791" s="180"/>
      <c r="H1791" s="180"/>
      <c r="I1791" s="180"/>
      <c r="J1791" s="180"/>
      <c r="K1791" s="180"/>
      <c r="L1791" s="180"/>
      <c r="M1791" s="180"/>
    </row>
    <row r="1792" spans="2:13" ht="15.75">
      <c r="B1792" s="181" t="s">
        <v>517</v>
      </c>
      <c r="C1792" s="181"/>
      <c r="D1792" s="181"/>
      <c r="E1792" s="181"/>
      <c r="F1792" s="181"/>
      <c r="G1792" s="181"/>
      <c r="H1792" s="181"/>
      <c r="I1792" s="181"/>
      <c r="J1792" s="181"/>
      <c r="K1792" s="181"/>
      <c r="L1792" s="181"/>
      <c r="M1792" s="181"/>
    </row>
    <row r="1793" spans="2:13" ht="15">
      <c r="B1793" s="182" t="s">
        <v>825</v>
      </c>
      <c r="C1793" s="182"/>
      <c r="D1793" s="182"/>
      <c r="E1793" s="182"/>
      <c r="F1793" s="182"/>
      <c r="G1793" s="182"/>
      <c r="H1793" s="182"/>
      <c r="I1793" s="182"/>
      <c r="J1793" s="182"/>
      <c r="K1793" s="182"/>
      <c r="L1793" s="182"/>
      <c r="M1793" s="182"/>
    </row>
    <row r="1795" spans="2:13" ht="15.75">
      <c r="B1795" s="207"/>
      <c r="C1795" s="208" t="s">
        <v>378</v>
      </c>
      <c r="D1795" s="209" t="s">
        <v>379</v>
      </c>
      <c r="E1795" s="209"/>
      <c r="F1795" s="209"/>
      <c r="G1795" s="209"/>
      <c r="H1795" s="209"/>
      <c r="I1795" s="209"/>
      <c r="J1795" s="209"/>
      <c r="K1795" s="209"/>
      <c r="L1795" s="209"/>
      <c r="M1795" s="209"/>
    </row>
    <row r="1796" spans="2:13" ht="15.75">
      <c r="B1796" s="207"/>
      <c r="C1796" s="208"/>
      <c r="D1796" s="81" t="s">
        <v>184</v>
      </c>
      <c r="E1796" s="210" t="s">
        <v>826</v>
      </c>
      <c r="F1796" s="210"/>
      <c r="G1796" s="210"/>
      <c r="H1796" s="210"/>
      <c r="I1796" s="210"/>
      <c r="J1796" s="210"/>
      <c r="K1796" s="81" t="s">
        <v>381</v>
      </c>
      <c r="L1796" s="208" t="s">
        <v>36</v>
      </c>
      <c r="M1796" s="208"/>
    </row>
    <row r="1797" spans="2:13" ht="15.75">
      <c r="B1797" s="207"/>
      <c r="C1797" s="208"/>
      <c r="D1797" s="81" t="s">
        <v>383</v>
      </c>
      <c r="E1797" s="208" t="s">
        <v>827</v>
      </c>
      <c r="F1797" s="208"/>
      <c r="G1797" s="208"/>
      <c r="H1797" s="208"/>
      <c r="I1797" s="208"/>
      <c r="J1797" s="208"/>
      <c r="K1797" s="81" t="s">
        <v>385</v>
      </c>
      <c r="L1797" s="211" t="s">
        <v>386</v>
      </c>
      <c r="M1797" s="211"/>
    </row>
    <row r="1798" spans="2:13" ht="15.75">
      <c r="B1798" s="190" t="s">
        <v>191</v>
      </c>
      <c r="C1798" s="190"/>
      <c r="D1798" s="190"/>
      <c r="E1798" s="190"/>
      <c r="F1798" s="190"/>
      <c r="G1798" s="190"/>
      <c r="H1798" s="190"/>
      <c r="I1798" s="190"/>
      <c r="J1798" s="190"/>
      <c r="K1798" s="190"/>
      <c r="L1798" s="190"/>
      <c r="M1798" s="190"/>
    </row>
    <row r="1799" spans="2:13" ht="15.75">
      <c r="B1799" s="191" t="s">
        <v>307</v>
      </c>
      <c r="C1799" s="191"/>
      <c r="D1799" s="82" t="s">
        <v>383</v>
      </c>
      <c r="E1799" s="82" t="s">
        <v>388</v>
      </c>
      <c r="F1799" s="82" t="s">
        <v>314</v>
      </c>
      <c r="G1799" s="82" t="s">
        <v>389</v>
      </c>
      <c r="H1799" s="192" t="s">
        <v>390</v>
      </c>
      <c r="I1799" s="192"/>
      <c r="J1799" s="192" t="s">
        <v>391</v>
      </c>
      <c r="K1799" s="192"/>
      <c r="L1799" s="192" t="s">
        <v>392</v>
      </c>
      <c r="M1799" s="192"/>
    </row>
    <row r="1800" spans="2:13" ht="15">
      <c r="B1800" s="194" t="s">
        <v>755</v>
      </c>
      <c r="C1800" s="194"/>
      <c r="D1800" s="83" t="s">
        <v>312</v>
      </c>
      <c r="E1800" s="83" t="s">
        <v>395</v>
      </c>
      <c r="F1800" s="84" t="s">
        <v>756</v>
      </c>
      <c r="G1800" s="83" t="s">
        <v>309</v>
      </c>
      <c r="H1800" s="184">
        <v>1.5</v>
      </c>
      <c r="I1800" s="184"/>
      <c r="J1800" s="195">
        <v>39.64</v>
      </c>
      <c r="K1800" s="193"/>
      <c r="L1800" s="186">
        <v>59.46</v>
      </c>
      <c r="M1800" s="186"/>
    </row>
    <row r="1801" spans="2:13" ht="15">
      <c r="B1801" s="194" t="s">
        <v>809</v>
      </c>
      <c r="C1801" s="194"/>
      <c r="D1801" s="83" t="s">
        <v>312</v>
      </c>
      <c r="E1801" s="83" t="s">
        <v>395</v>
      </c>
      <c r="F1801" s="84" t="s">
        <v>810</v>
      </c>
      <c r="G1801" s="83" t="s">
        <v>309</v>
      </c>
      <c r="H1801" s="184">
        <v>3</v>
      </c>
      <c r="I1801" s="184"/>
      <c r="J1801" s="195">
        <v>80.41</v>
      </c>
      <c r="K1801" s="193"/>
      <c r="L1801" s="186">
        <v>241.23</v>
      </c>
      <c r="M1801" s="186"/>
    </row>
    <row r="1802" spans="2:13" ht="15">
      <c r="B1802" s="194" t="s">
        <v>809</v>
      </c>
      <c r="C1802" s="194"/>
      <c r="D1802" s="83" t="s">
        <v>312</v>
      </c>
      <c r="E1802" s="83" t="s">
        <v>395</v>
      </c>
      <c r="F1802" s="84" t="s">
        <v>810</v>
      </c>
      <c r="G1802" s="83" t="s">
        <v>309</v>
      </c>
      <c r="H1802" s="184">
        <v>1</v>
      </c>
      <c r="I1802" s="184"/>
      <c r="J1802" s="195">
        <v>80.41</v>
      </c>
      <c r="K1802" s="193"/>
      <c r="L1802" s="186">
        <v>80.41</v>
      </c>
      <c r="M1802" s="186"/>
    </row>
    <row r="1803" spans="2:13" ht="15">
      <c r="B1803" s="183"/>
      <c r="C1803" s="183"/>
      <c r="D1803" s="83"/>
      <c r="E1803" s="83"/>
      <c r="F1803" s="84"/>
      <c r="G1803" s="85"/>
      <c r="H1803" s="184"/>
      <c r="I1803" s="184"/>
      <c r="J1803" s="185"/>
      <c r="K1803" s="185"/>
      <c r="L1803" s="186"/>
      <c r="M1803" s="186"/>
    </row>
    <row r="1804" spans="2:13" ht="15.75">
      <c r="B1804" s="187" t="s">
        <v>473</v>
      </c>
      <c r="C1804" s="187"/>
      <c r="D1804" s="187"/>
      <c r="E1804" s="187"/>
      <c r="F1804" s="187"/>
      <c r="G1804" s="187"/>
      <c r="H1804" s="187"/>
      <c r="I1804" s="187"/>
      <c r="J1804" s="187"/>
      <c r="K1804" s="82" t="s">
        <v>250</v>
      </c>
      <c r="L1804" s="206">
        <v>381.1</v>
      </c>
      <c r="M1804" s="206"/>
    </row>
    <row r="1805" spans="2:13" ht="15">
      <c r="B1805" s="187"/>
      <c r="C1805" s="187"/>
      <c r="D1805" s="187"/>
      <c r="E1805" s="187"/>
      <c r="F1805" s="187"/>
      <c r="G1805" s="187"/>
      <c r="H1805" s="187"/>
      <c r="I1805" s="187"/>
      <c r="J1805" s="187"/>
      <c r="K1805" s="187"/>
      <c r="L1805" s="187"/>
      <c r="M1805" s="187"/>
    </row>
    <row r="1806" spans="2:13">
      <c r="B1806" s="191" t="s">
        <v>474</v>
      </c>
      <c r="C1806" s="191"/>
      <c r="D1806" s="192" t="s">
        <v>383</v>
      </c>
      <c r="E1806" s="192" t="s">
        <v>388</v>
      </c>
      <c r="F1806" s="192" t="s">
        <v>314</v>
      </c>
      <c r="G1806" s="192" t="s">
        <v>389</v>
      </c>
      <c r="H1806" s="192" t="s">
        <v>521</v>
      </c>
      <c r="I1806" s="192"/>
      <c r="J1806" s="192" t="s">
        <v>475</v>
      </c>
      <c r="K1806" s="192"/>
      <c r="L1806" s="205" t="s">
        <v>392</v>
      </c>
      <c r="M1806" s="192"/>
    </row>
    <row r="1807" spans="2:13">
      <c r="B1807" s="191"/>
      <c r="C1807" s="191"/>
      <c r="D1807" s="192"/>
      <c r="E1807" s="192"/>
      <c r="F1807" s="192"/>
      <c r="G1807" s="192"/>
      <c r="H1807" s="192"/>
      <c r="I1807" s="192"/>
      <c r="J1807" s="192"/>
      <c r="K1807" s="192"/>
      <c r="L1807" s="192"/>
      <c r="M1807" s="192"/>
    </row>
    <row r="1808" spans="2:13" ht="15">
      <c r="B1808" s="194" t="s">
        <v>828</v>
      </c>
      <c r="C1808" s="194"/>
      <c r="D1808" s="83" t="s">
        <v>312</v>
      </c>
      <c r="E1808" s="83" t="s">
        <v>395</v>
      </c>
      <c r="F1808" s="84" t="s">
        <v>829</v>
      </c>
      <c r="G1808" s="83" t="s">
        <v>676</v>
      </c>
      <c r="H1808" s="184">
        <v>1.45</v>
      </c>
      <c r="I1808" s="184"/>
      <c r="J1808" s="195">
        <v>3568.49</v>
      </c>
      <c r="K1808" s="193"/>
      <c r="L1808" s="186">
        <v>5174.3100000000004</v>
      </c>
      <c r="M1808" s="186"/>
    </row>
    <row r="1809" spans="2:13" ht="15">
      <c r="B1809" s="194" t="s">
        <v>830</v>
      </c>
      <c r="C1809" s="194"/>
      <c r="D1809" s="83" t="s">
        <v>312</v>
      </c>
      <c r="E1809" s="83" t="s">
        <v>395</v>
      </c>
      <c r="F1809" s="83" t="s">
        <v>831</v>
      </c>
      <c r="G1809" s="83" t="s">
        <v>678</v>
      </c>
      <c r="H1809" s="184">
        <v>0.55000000000000004</v>
      </c>
      <c r="I1809" s="184"/>
      <c r="J1809" s="195">
        <v>1973.4299999999998</v>
      </c>
      <c r="K1809" s="193"/>
      <c r="L1809" s="186">
        <v>1085.3800000000001</v>
      </c>
      <c r="M1809" s="186"/>
    </row>
    <row r="1810" spans="2:13" ht="15">
      <c r="B1810" s="194" t="s">
        <v>832</v>
      </c>
      <c r="C1810" s="194"/>
      <c r="D1810" s="83" t="s">
        <v>312</v>
      </c>
      <c r="E1810" s="83" t="s">
        <v>395</v>
      </c>
      <c r="F1810" s="83" t="s">
        <v>833</v>
      </c>
      <c r="G1810" s="83" t="s">
        <v>676</v>
      </c>
      <c r="H1810" s="184">
        <v>1.3</v>
      </c>
      <c r="I1810" s="184"/>
      <c r="J1810" s="195">
        <v>1714.01</v>
      </c>
      <c r="K1810" s="193"/>
      <c r="L1810" s="186">
        <v>2228.21</v>
      </c>
      <c r="M1810" s="186"/>
    </row>
    <row r="1811" spans="2:13" ht="15">
      <c r="B1811" s="194" t="s">
        <v>834</v>
      </c>
      <c r="C1811" s="194"/>
      <c r="D1811" s="83" t="s">
        <v>312</v>
      </c>
      <c r="E1811" s="83" t="s">
        <v>395</v>
      </c>
      <c r="F1811" s="83" t="s">
        <v>835</v>
      </c>
      <c r="G1811" s="83" t="s">
        <v>678</v>
      </c>
      <c r="H1811" s="184">
        <v>0.7</v>
      </c>
      <c r="I1811" s="184"/>
      <c r="J1811" s="195">
        <v>866.1099999999999</v>
      </c>
      <c r="K1811" s="193"/>
      <c r="L1811" s="186">
        <v>606.27</v>
      </c>
      <c r="M1811" s="186"/>
    </row>
    <row r="1812" spans="2:13" ht="15">
      <c r="B1812" s="194"/>
      <c r="C1812" s="194"/>
      <c r="D1812" s="83"/>
      <c r="E1812" s="83"/>
      <c r="F1812" s="83"/>
      <c r="G1812" s="83"/>
      <c r="H1812" s="201"/>
      <c r="I1812" s="202"/>
      <c r="J1812" s="203"/>
      <c r="K1812" s="204"/>
      <c r="L1812" s="186"/>
      <c r="M1812" s="186"/>
    </row>
    <row r="1813" spans="2:13" ht="15.75">
      <c r="B1813" s="187" t="s">
        <v>478</v>
      </c>
      <c r="C1813" s="187"/>
      <c r="D1813" s="187"/>
      <c r="E1813" s="187"/>
      <c r="F1813" s="187"/>
      <c r="G1813" s="187"/>
      <c r="H1813" s="187"/>
      <c r="I1813" s="187"/>
      <c r="J1813" s="187"/>
      <c r="K1813" s="82" t="s">
        <v>251</v>
      </c>
      <c r="L1813" s="205">
        <v>9094.1700000000019</v>
      </c>
      <c r="M1813" s="192"/>
    </row>
    <row r="1814" spans="2:13" ht="15">
      <c r="B1814" s="187"/>
      <c r="C1814" s="187"/>
      <c r="D1814" s="187"/>
      <c r="E1814" s="187"/>
      <c r="F1814" s="187"/>
      <c r="G1814" s="187"/>
      <c r="H1814" s="187"/>
      <c r="I1814" s="187"/>
      <c r="J1814" s="187"/>
      <c r="K1814" s="187"/>
      <c r="L1814" s="187"/>
      <c r="M1814" s="187"/>
    </row>
    <row r="1815" spans="2:13" ht="15.75">
      <c r="B1815" s="196" t="s">
        <v>684</v>
      </c>
      <c r="C1815" s="197"/>
      <c r="D1815" s="197"/>
      <c r="E1815" s="197"/>
      <c r="F1815" s="197"/>
      <c r="G1815" s="197"/>
      <c r="H1815" s="197"/>
      <c r="I1815" s="197"/>
      <c r="J1815" s="197"/>
      <c r="K1815" s="198"/>
      <c r="L1815" s="199">
        <v>9475.2700000000023</v>
      </c>
      <c r="M1815" s="200"/>
    </row>
    <row r="1816" spans="2:13" ht="15">
      <c r="B1816" s="196" t="s">
        <v>685</v>
      </c>
      <c r="C1816" s="197"/>
      <c r="D1816" s="197"/>
      <c r="E1816" s="197"/>
      <c r="F1816" s="197"/>
      <c r="G1816" s="197"/>
      <c r="H1816" s="197"/>
      <c r="I1816" s="197"/>
      <c r="J1816" s="197"/>
      <c r="K1816" s="198"/>
      <c r="L1816" s="117">
        <v>26.447298849469021</v>
      </c>
      <c r="M1816" s="86" t="s">
        <v>36</v>
      </c>
    </row>
    <row r="1817" spans="2:13" ht="15.75">
      <c r="B1817" s="187" t="s">
        <v>686</v>
      </c>
      <c r="C1817" s="187"/>
      <c r="D1817" s="187"/>
      <c r="E1817" s="187"/>
      <c r="F1817" s="187"/>
      <c r="G1817" s="187"/>
      <c r="H1817" s="187"/>
      <c r="I1817" s="187"/>
      <c r="J1817" s="187"/>
      <c r="K1817" s="114" t="s">
        <v>687</v>
      </c>
      <c r="L1817" s="199">
        <v>358.26</v>
      </c>
      <c r="M1817" s="200"/>
    </row>
    <row r="1818" spans="2:13" ht="15">
      <c r="B1818" s="187"/>
      <c r="C1818" s="187"/>
      <c r="D1818" s="187"/>
      <c r="E1818" s="187"/>
      <c r="F1818" s="187"/>
      <c r="G1818" s="187"/>
      <c r="H1818" s="187"/>
      <c r="I1818" s="187"/>
      <c r="J1818" s="187"/>
      <c r="K1818" s="187"/>
      <c r="L1818" s="187"/>
      <c r="M1818" s="187"/>
    </row>
    <row r="1819" spans="2:13" ht="15.75">
      <c r="B1819" s="191" t="s">
        <v>479</v>
      </c>
      <c r="C1819" s="191"/>
      <c r="D1819" s="192" t="s">
        <v>383</v>
      </c>
      <c r="E1819" s="192" t="s">
        <v>388</v>
      </c>
      <c r="F1819" s="192" t="s">
        <v>314</v>
      </c>
      <c r="G1819" s="192" t="s">
        <v>389</v>
      </c>
      <c r="H1819" s="192" t="s">
        <v>390</v>
      </c>
      <c r="I1819" s="192"/>
      <c r="J1819" s="192" t="s">
        <v>480</v>
      </c>
      <c r="K1819" s="192"/>
      <c r="L1819" s="192"/>
      <c r="M1819" s="192"/>
    </row>
    <row r="1820" spans="2:13" ht="15.75">
      <c r="B1820" s="191"/>
      <c r="C1820" s="191"/>
      <c r="D1820" s="192"/>
      <c r="E1820" s="192"/>
      <c r="F1820" s="192"/>
      <c r="G1820" s="192"/>
      <c r="H1820" s="192"/>
      <c r="I1820" s="192"/>
      <c r="J1820" s="192" t="s">
        <v>481</v>
      </c>
      <c r="K1820" s="192"/>
      <c r="L1820" s="192" t="s">
        <v>392</v>
      </c>
      <c r="M1820" s="192"/>
    </row>
    <row r="1821" spans="2:13" ht="15">
      <c r="B1821" s="183"/>
      <c r="C1821" s="183"/>
      <c r="D1821" s="83"/>
      <c r="E1821" s="83"/>
      <c r="F1821" s="84"/>
      <c r="G1821" s="85"/>
      <c r="H1821" s="184"/>
      <c r="I1821" s="184"/>
      <c r="J1821" s="185"/>
      <c r="K1821" s="185"/>
      <c r="L1821" s="186"/>
      <c r="M1821" s="186"/>
    </row>
    <row r="1822" spans="2:13" ht="15.75">
      <c r="B1822" s="193"/>
      <c r="C1822" s="193"/>
      <c r="D1822" s="193"/>
      <c r="E1822" s="193"/>
      <c r="F1822" s="193"/>
      <c r="G1822" s="193"/>
      <c r="H1822" s="193"/>
      <c r="I1822" s="193"/>
      <c r="J1822" s="193"/>
      <c r="K1822" s="82" t="s">
        <v>273</v>
      </c>
      <c r="L1822" s="188">
        <v>0</v>
      </c>
      <c r="M1822" s="188"/>
    </row>
    <row r="1823" spans="2:13" ht="15">
      <c r="B1823" s="187"/>
      <c r="C1823" s="187"/>
      <c r="D1823" s="187"/>
      <c r="E1823" s="187"/>
      <c r="F1823" s="187"/>
      <c r="G1823" s="187"/>
      <c r="H1823" s="187"/>
      <c r="I1823" s="187"/>
      <c r="J1823" s="187"/>
      <c r="K1823" s="187"/>
      <c r="L1823" s="187"/>
      <c r="M1823" s="187"/>
    </row>
    <row r="1824" spans="2:13" ht="15.75">
      <c r="B1824" s="191" t="s">
        <v>506</v>
      </c>
      <c r="C1824" s="191"/>
      <c r="D1824" s="192" t="s">
        <v>383</v>
      </c>
      <c r="E1824" s="192" t="s">
        <v>388</v>
      </c>
      <c r="F1824" s="192" t="s">
        <v>314</v>
      </c>
      <c r="G1824" s="192" t="s">
        <v>389</v>
      </c>
      <c r="H1824" s="192" t="s">
        <v>390</v>
      </c>
      <c r="I1824" s="192"/>
      <c r="J1824" s="192" t="s">
        <v>480</v>
      </c>
      <c r="K1824" s="192"/>
      <c r="L1824" s="192"/>
      <c r="M1824" s="192"/>
    </row>
    <row r="1825" spans="2:13" ht="15.75">
      <c r="B1825" s="191"/>
      <c r="C1825" s="191"/>
      <c r="D1825" s="192"/>
      <c r="E1825" s="192"/>
      <c r="F1825" s="192"/>
      <c r="G1825" s="192"/>
      <c r="H1825" s="192"/>
      <c r="I1825" s="192"/>
      <c r="J1825" s="192" t="s">
        <v>481</v>
      </c>
      <c r="K1825" s="192"/>
      <c r="L1825" s="192" t="s">
        <v>392</v>
      </c>
      <c r="M1825" s="192"/>
    </row>
    <row r="1826" spans="2:13" ht="15">
      <c r="B1826" s="183"/>
      <c r="C1826" s="183"/>
      <c r="D1826" s="83"/>
      <c r="E1826" s="83"/>
      <c r="F1826" s="84"/>
      <c r="G1826" s="85"/>
      <c r="H1826" s="184"/>
      <c r="I1826" s="184"/>
      <c r="J1826" s="185"/>
      <c r="K1826" s="185"/>
      <c r="L1826" s="186"/>
      <c r="M1826" s="186"/>
    </row>
    <row r="1827" spans="2:13" ht="15.75">
      <c r="B1827" s="187" t="s">
        <v>513</v>
      </c>
      <c r="C1827" s="187"/>
      <c r="D1827" s="187"/>
      <c r="E1827" s="187"/>
      <c r="F1827" s="187"/>
      <c r="G1827" s="187"/>
      <c r="H1827" s="187"/>
      <c r="I1827" s="187"/>
      <c r="J1827" s="187"/>
      <c r="K1827" s="82" t="s">
        <v>285</v>
      </c>
      <c r="L1827" s="188">
        <v>0</v>
      </c>
      <c r="M1827" s="188"/>
    </row>
    <row r="1828" spans="2:13" ht="15">
      <c r="B1828" s="187"/>
      <c r="C1828" s="187"/>
      <c r="D1828" s="187"/>
      <c r="E1828" s="187"/>
      <c r="F1828" s="187"/>
      <c r="G1828" s="187"/>
      <c r="H1828" s="187"/>
      <c r="I1828" s="187"/>
      <c r="J1828" s="187"/>
      <c r="K1828" s="187"/>
      <c r="L1828" s="187"/>
      <c r="M1828" s="187"/>
    </row>
    <row r="1829" spans="2:13" ht="15">
      <c r="B1829" s="183"/>
      <c r="C1829" s="183"/>
      <c r="D1829" s="83"/>
      <c r="E1829" s="83"/>
      <c r="F1829" s="84"/>
      <c r="G1829" s="85"/>
      <c r="H1829" s="184"/>
      <c r="I1829" s="184"/>
      <c r="J1829" s="185"/>
      <c r="K1829" s="185"/>
      <c r="L1829" s="186"/>
      <c r="M1829" s="186"/>
    </row>
    <row r="1830" spans="2:13" ht="15.75">
      <c r="B1830" s="191" t="s">
        <v>514</v>
      </c>
      <c r="C1830" s="191"/>
      <c r="D1830" s="192" t="s">
        <v>383</v>
      </c>
      <c r="E1830" s="192" t="s">
        <v>388</v>
      </c>
      <c r="F1830" s="192" t="s">
        <v>314</v>
      </c>
      <c r="G1830" s="192" t="s">
        <v>389</v>
      </c>
      <c r="H1830" s="192" t="s">
        <v>390</v>
      </c>
      <c r="I1830" s="192"/>
      <c r="J1830" s="192" t="s">
        <v>480</v>
      </c>
      <c r="K1830" s="192"/>
      <c r="L1830" s="192"/>
      <c r="M1830" s="192"/>
    </row>
    <row r="1831" spans="2:13" ht="15.75">
      <c r="B1831" s="191"/>
      <c r="C1831" s="191"/>
      <c r="D1831" s="192"/>
      <c r="E1831" s="192"/>
      <c r="F1831" s="192"/>
      <c r="G1831" s="192"/>
      <c r="H1831" s="192"/>
      <c r="I1831" s="192"/>
      <c r="J1831" s="192" t="s">
        <v>481</v>
      </c>
      <c r="K1831" s="192"/>
      <c r="L1831" s="192" t="s">
        <v>392</v>
      </c>
      <c r="M1831" s="192"/>
    </row>
    <row r="1832" spans="2:13" ht="15">
      <c r="B1832" s="183"/>
      <c r="C1832" s="183"/>
      <c r="D1832" s="83"/>
      <c r="E1832" s="83"/>
      <c r="F1832" s="84"/>
      <c r="G1832" s="85"/>
      <c r="H1832" s="184"/>
      <c r="I1832" s="184"/>
      <c r="J1832" s="185"/>
      <c r="K1832" s="185"/>
      <c r="L1832" s="186"/>
      <c r="M1832" s="186"/>
    </row>
    <row r="1833" spans="2:13" ht="15.75">
      <c r="B1833" s="187" t="s">
        <v>515</v>
      </c>
      <c r="C1833" s="187"/>
      <c r="D1833" s="187"/>
      <c r="E1833" s="187"/>
      <c r="F1833" s="187"/>
      <c r="G1833" s="187"/>
      <c r="H1833" s="187"/>
      <c r="I1833" s="187"/>
      <c r="J1833" s="187"/>
      <c r="K1833" s="82" t="s">
        <v>291</v>
      </c>
      <c r="L1833" s="188">
        <v>0</v>
      </c>
      <c r="M1833" s="188"/>
    </row>
    <row r="1834" spans="2:13" ht="15">
      <c r="B1834" s="189"/>
      <c r="C1834" s="189"/>
      <c r="D1834" s="189"/>
      <c r="E1834" s="189"/>
      <c r="F1834" s="189"/>
      <c r="G1834" s="189"/>
      <c r="H1834" s="189"/>
      <c r="I1834" s="189"/>
      <c r="J1834" s="189"/>
      <c r="K1834" s="189"/>
      <c r="L1834" s="186"/>
      <c r="M1834" s="186"/>
    </row>
    <row r="1835" spans="2:13" ht="15.75">
      <c r="B1835" s="190" t="s">
        <v>516</v>
      </c>
      <c r="C1835" s="190"/>
      <c r="D1835" s="190"/>
      <c r="E1835" s="190"/>
      <c r="F1835" s="190"/>
      <c r="G1835" s="190"/>
      <c r="H1835" s="190"/>
      <c r="I1835" s="190"/>
      <c r="J1835" s="190"/>
      <c r="K1835" s="190"/>
      <c r="L1835" s="188">
        <v>358.26</v>
      </c>
      <c r="M1835" s="188"/>
    </row>
    <row r="1836" spans="2:13">
      <c r="B1836" s="180"/>
      <c r="C1836" s="180"/>
      <c r="D1836" s="180"/>
      <c r="E1836" s="180"/>
      <c r="F1836" s="180"/>
      <c r="G1836" s="180"/>
      <c r="H1836" s="180"/>
      <c r="I1836" s="180"/>
      <c r="J1836" s="180"/>
      <c r="K1836" s="180"/>
      <c r="L1836" s="180"/>
      <c r="M1836" s="180"/>
    </row>
    <row r="1837" spans="2:13" ht="15.75">
      <c r="B1837" s="218" t="s">
        <v>517</v>
      </c>
      <c r="C1837" s="218"/>
      <c r="D1837" s="218"/>
      <c r="E1837" s="218"/>
      <c r="F1837" s="218"/>
      <c r="G1837" s="218"/>
      <c r="H1837" s="218"/>
      <c r="I1837" s="218"/>
      <c r="J1837" s="218"/>
      <c r="K1837" s="218"/>
      <c r="L1837" s="218"/>
      <c r="M1837" s="218"/>
    </row>
    <row r="1839" spans="2:13" ht="15.75">
      <c r="B1839" s="207"/>
      <c r="C1839" s="208" t="s">
        <v>378</v>
      </c>
      <c r="D1839" s="209" t="s">
        <v>379</v>
      </c>
      <c r="E1839" s="209"/>
      <c r="F1839" s="209"/>
      <c r="G1839" s="209"/>
      <c r="H1839" s="209"/>
      <c r="I1839" s="209"/>
      <c r="J1839" s="209"/>
      <c r="K1839" s="209"/>
      <c r="L1839" s="209"/>
      <c r="M1839" s="209"/>
    </row>
    <row r="1840" spans="2:13" ht="15.75">
      <c r="B1840" s="207"/>
      <c r="C1840" s="208"/>
      <c r="D1840" s="81" t="s">
        <v>184</v>
      </c>
      <c r="E1840" s="210" t="s">
        <v>836</v>
      </c>
      <c r="F1840" s="210"/>
      <c r="G1840" s="210"/>
      <c r="H1840" s="210"/>
      <c r="I1840" s="210"/>
      <c r="J1840" s="210"/>
      <c r="K1840" s="81" t="s">
        <v>381</v>
      </c>
      <c r="L1840" s="208" t="s">
        <v>36</v>
      </c>
      <c r="M1840" s="208"/>
    </row>
    <row r="1841" spans="2:13" ht="15.75">
      <c r="B1841" s="207"/>
      <c r="C1841" s="208"/>
      <c r="D1841" s="81" t="s">
        <v>383</v>
      </c>
      <c r="E1841" s="208" t="s">
        <v>837</v>
      </c>
      <c r="F1841" s="208"/>
      <c r="G1841" s="208"/>
      <c r="H1841" s="208"/>
      <c r="I1841" s="208"/>
      <c r="J1841" s="208"/>
      <c r="K1841" s="81" t="s">
        <v>385</v>
      </c>
      <c r="L1841" s="211" t="s">
        <v>386</v>
      </c>
      <c r="M1841" s="211"/>
    </row>
    <row r="1842" spans="2:13" ht="15.75">
      <c r="B1842" s="190" t="s">
        <v>838</v>
      </c>
      <c r="C1842" s="190"/>
      <c r="D1842" s="190"/>
      <c r="E1842" s="190"/>
      <c r="F1842" s="190"/>
      <c r="G1842" s="190"/>
      <c r="H1842" s="190"/>
      <c r="I1842" s="190"/>
      <c r="J1842" s="190"/>
      <c r="K1842" s="190"/>
      <c r="L1842" s="190"/>
      <c r="M1842" s="190"/>
    </row>
    <row r="1843" spans="2:13" ht="15.75">
      <c r="B1843" s="191" t="s">
        <v>307</v>
      </c>
      <c r="C1843" s="191"/>
      <c r="D1843" s="82" t="s">
        <v>383</v>
      </c>
      <c r="E1843" s="82" t="s">
        <v>388</v>
      </c>
      <c r="F1843" s="82" t="s">
        <v>314</v>
      </c>
      <c r="G1843" s="82" t="s">
        <v>389</v>
      </c>
      <c r="H1843" s="192" t="s">
        <v>390</v>
      </c>
      <c r="I1843" s="192"/>
      <c r="J1843" s="192" t="s">
        <v>391</v>
      </c>
      <c r="K1843" s="192"/>
      <c r="L1843" s="192" t="s">
        <v>392</v>
      </c>
      <c r="M1843" s="192"/>
    </row>
    <row r="1844" spans="2:13" ht="15">
      <c r="B1844" s="194" t="s">
        <v>755</v>
      </c>
      <c r="C1844" s="194"/>
      <c r="D1844" s="83" t="s">
        <v>312</v>
      </c>
      <c r="E1844" s="83" t="s">
        <v>395</v>
      </c>
      <c r="F1844" s="84" t="s">
        <v>756</v>
      </c>
      <c r="G1844" s="83" t="s">
        <v>309</v>
      </c>
      <c r="H1844" s="184">
        <v>6</v>
      </c>
      <c r="I1844" s="184"/>
      <c r="J1844" s="195">
        <v>39.64</v>
      </c>
      <c r="K1844" s="193"/>
      <c r="L1844" s="186">
        <v>237.84</v>
      </c>
      <c r="M1844" s="186"/>
    </row>
    <row r="1845" spans="2:13" ht="15">
      <c r="B1845" s="194" t="s">
        <v>755</v>
      </c>
      <c r="C1845" s="194"/>
      <c r="D1845" s="83" t="s">
        <v>312</v>
      </c>
      <c r="E1845" s="83" t="s">
        <v>395</v>
      </c>
      <c r="F1845" s="84" t="s">
        <v>756</v>
      </c>
      <c r="G1845" s="83" t="s">
        <v>309</v>
      </c>
      <c r="H1845" s="184">
        <v>0.21052631578947367</v>
      </c>
      <c r="I1845" s="184"/>
      <c r="J1845" s="195">
        <v>39.64</v>
      </c>
      <c r="K1845" s="193"/>
      <c r="L1845" s="186">
        <v>8.34</v>
      </c>
      <c r="M1845" s="186"/>
    </row>
    <row r="1846" spans="2:13" ht="15">
      <c r="B1846" s="183"/>
      <c r="C1846" s="183"/>
      <c r="D1846" s="83"/>
      <c r="E1846" s="83"/>
      <c r="F1846" s="84"/>
      <c r="G1846" s="85"/>
      <c r="H1846" s="184"/>
      <c r="I1846" s="184"/>
      <c r="J1846" s="185"/>
      <c r="K1846" s="185"/>
      <c r="L1846" s="186"/>
      <c r="M1846" s="186"/>
    </row>
    <row r="1847" spans="2:13" ht="15.75">
      <c r="B1847" s="187" t="s">
        <v>473</v>
      </c>
      <c r="C1847" s="187"/>
      <c r="D1847" s="187"/>
      <c r="E1847" s="187"/>
      <c r="F1847" s="187"/>
      <c r="G1847" s="187"/>
      <c r="H1847" s="187"/>
      <c r="I1847" s="187"/>
      <c r="J1847" s="187"/>
      <c r="K1847" s="82" t="s">
        <v>250</v>
      </c>
      <c r="L1847" s="206">
        <v>246.18</v>
      </c>
      <c r="M1847" s="206"/>
    </row>
    <row r="1848" spans="2:13" ht="15">
      <c r="B1848" s="187"/>
      <c r="C1848" s="187"/>
      <c r="D1848" s="187"/>
      <c r="E1848" s="187"/>
      <c r="F1848" s="187"/>
      <c r="G1848" s="187"/>
      <c r="H1848" s="187"/>
      <c r="I1848" s="187"/>
      <c r="J1848" s="187"/>
      <c r="K1848" s="187"/>
      <c r="L1848" s="187"/>
      <c r="M1848" s="187"/>
    </row>
    <row r="1849" spans="2:13">
      <c r="B1849" s="191" t="s">
        <v>474</v>
      </c>
      <c r="C1849" s="191"/>
      <c r="D1849" s="192" t="s">
        <v>383</v>
      </c>
      <c r="E1849" s="192" t="s">
        <v>388</v>
      </c>
      <c r="F1849" s="192" t="s">
        <v>314</v>
      </c>
      <c r="G1849" s="192" t="s">
        <v>389</v>
      </c>
      <c r="H1849" s="192" t="s">
        <v>521</v>
      </c>
      <c r="I1849" s="192"/>
      <c r="J1849" s="192" t="s">
        <v>475</v>
      </c>
      <c r="K1849" s="192"/>
      <c r="L1849" s="205" t="s">
        <v>392</v>
      </c>
      <c r="M1849" s="192"/>
    </row>
    <row r="1850" spans="2:13">
      <c r="B1850" s="191"/>
      <c r="C1850" s="191"/>
      <c r="D1850" s="192"/>
      <c r="E1850" s="192"/>
      <c r="F1850" s="192"/>
      <c r="G1850" s="192"/>
      <c r="H1850" s="192"/>
      <c r="I1850" s="192"/>
      <c r="J1850" s="192"/>
      <c r="K1850" s="192"/>
      <c r="L1850" s="192"/>
      <c r="M1850" s="192"/>
    </row>
    <row r="1851" spans="2:13" ht="30">
      <c r="B1851" s="194" t="s">
        <v>839</v>
      </c>
      <c r="C1851" s="194"/>
      <c r="D1851" s="83" t="s">
        <v>312</v>
      </c>
      <c r="E1851" s="83" t="s">
        <v>711</v>
      </c>
      <c r="F1851" s="84" t="s">
        <v>840</v>
      </c>
      <c r="G1851" s="83" t="s">
        <v>676</v>
      </c>
      <c r="H1851" s="184">
        <v>144</v>
      </c>
      <c r="I1851" s="184"/>
      <c r="J1851" s="195">
        <v>6.0000000000000005E-2</v>
      </c>
      <c r="K1851" s="193"/>
      <c r="L1851" s="186">
        <v>8.64</v>
      </c>
      <c r="M1851" s="186"/>
    </row>
    <row r="1852" spans="2:13" ht="15">
      <c r="B1852" s="194"/>
      <c r="C1852" s="194"/>
      <c r="D1852" s="83"/>
      <c r="E1852" s="83"/>
      <c r="F1852" s="83"/>
      <c r="G1852" s="83"/>
      <c r="H1852" s="201"/>
      <c r="I1852" s="202"/>
      <c r="J1852" s="203"/>
      <c r="K1852" s="204"/>
      <c r="L1852" s="186"/>
      <c r="M1852" s="186"/>
    </row>
    <row r="1853" spans="2:13" ht="15.75">
      <c r="B1853" s="187" t="s">
        <v>478</v>
      </c>
      <c r="C1853" s="187"/>
      <c r="D1853" s="187"/>
      <c r="E1853" s="187"/>
      <c r="F1853" s="187"/>
      <c r="G1853" s="187"/>
      <c r="H1853" s="187"/>
      <c r="I1853" s="187"/>
      <c r="J1853" s="187"/>
      <c r="K1853" s="82" t="s">
        <v>251</v>
      </c>
      <c r="L1853" s="205">
        <v>8.64</v>
      </c>
      <c r="M1853" s="192"/>
    </row>
    <row r="1854" spans="2:13" ht="15">
      <c r="B1854" s="187"/>
      <c r="C1854" s="187"/>
      <c r="D1854" s="187"/>
      <c r="E1854" s="187"/>
      <c r="F1854" s="187"/>
      <c r="G1854" s="187"/>
      <c r="H1854" s="187"/>
      <c r="I1854" s="187"/>
      <c r="J1854" s="187"/>
      <c r="K1854" s="187"/>
      <c r="L1854" s="187"/>
      <c r="M1854" s="187"/>
    </row>
    <row r="1855" spans="2:13" ht="15.75">
      <c r="B1855" s="196" t="s">
        <v>684</v>
      </c>
      <c r="C1855" s="197"/>
      <c r="D1855" s="197"/>
      <c r="E1855" s="197"/>
      <c r="F1855" s="197"/>
      <c r="G1855" s="197"/>
      <c r="H1855" s="197"/>
      <c r="I1855" s="197"/>
      <c r="J1855" s="197"/>
      <c r="K1855" s="198"/>
      <c r="L1855" s="199">
        <v>254.82</v>
      </c>
      <c r="M1855" s="200"/>
    </row>
    <row r="1856" spans="2:13" ht="15">
      <c r="B1856" s="196" t="s">
        <v>685</v>
      </c>
      <c r="C1856" s="197"/>
      <c r="D1856" s="197"/>
      <c r="E1856" s="197"/>
      <c r="F1856" s="197"/>
      <c r="G1856" s="197"/>
      <c r="H1856" s="197"/>
      <c r="I1856" s="197"/>
      <c r="J1856" s="197"/>
      <c r="K1856" s="198"/>
      <c r="L1856" s="116">
        <v>78.573253012048198</v>
      </c>
      <c r="M1856" s="86" t="s">
        <v>36</v>
      </c>
    </row>
    <row r="1857" spans="2:13" ht="15.75">
      <c r="B1857" s="187" t="s">
        <v>686</v>
      </c>
      <c r="C1857" s="187"/>
      <c r="D1857" s="187"/>
      <c r="E1857" s="187"/>
      <c r="F1857" s="187"/>
      <c r="G1857" s="187"/>
      <c r="H1857" s="187"/>
      <c r="I1857" s="187"/>
      <c r="J1857" s="187"/>
      <c r="K1857" s="114" t="s">
        <v>687</v>
      </c>
      <c r="L1857" s="199">
        <v>3.24</v>
      </c>
      <c r="M1857" s="200"/>
    </row>
    <row r="1858" spans="2:13" ht="15">
      <c r="B1858" s="187"/>
      <c r="C1858" s="187"/>
      <c r="D1858" s="187"/>
      <c r="E1858" s="187"/>
      <c r="F1858" s="187"/>
      <c r="G1858" s="187"/>
      <c r="H1858" s="187"/>
      <c r="I1858" s="187"/>
      <c r="J1858" s="187"/>
      <c r="K1858" s="187"/>
      <c r="L1858" s="187"/>
      <c r="M1858" s="187"/>
    </row>
    <row r="1859" spans="2:13" ht="15.75">
      <c r="B1859" s="191" t="s">
        <v>479</v>
      </c>
      <c r="C1859" s="191"/>
      <c r="D1859" s="192" t="s">
        <v>383</v>
      </c>
      <c r="E1859" s="192" t="s">
        <v>388</v>
      </c>
      <c r="F1859" s="192" t="s">
        <v>314</v>
      </c>
      <c r="G1859" s="192" t="s">
        <v>389</v>
      </c>
      <c r="H1859" s="192" t="s">
        <v>390</v>
      </c>
      <c r="I1859" s="192"/>
      <c r="J1859" s="192" t="s">
        <v>480</v>
      </c>
      <c r="K1859" s="192"/>
      <c r="L1859" s="192"/>
      <c r="M1859" s="192"/>
    </row>
    <row r="1860" spans="2:13" ht="15.75">
      <c r="B1860" s="191"/>
      <c r="C1860" s="191"/>
      <c r="D1860" s="192"/>
      <c r="E1860" s="192"/>
      <c r="F1860" s="192"/>
      <c r="G1860" s="192"/>
      <c r="H1860" s="192"/>
      <c r="I1860" s="192"/>
      <c r="J1860" s="192" t="s">
        <v>481</v>
      </c>
      <c r="K1860" s="192"/>
      <c r="L1860" s="192" t="s">
        <v>392</v>
      </c>
      <c r="M1860" s="192"/>
    </row>
    <row r="1861" spans="2:13" ht="15">
      <c r="B1861" s="183"/>
      <c r="C1861" s="183"/>
      <c r="D1861" s="83"/>
      <c r="E1861" s="83"/>
      <c r="F1861" s="84"/>
      <c r="G1861" s="85"/>
      <c r="H1861" s="184"/>
      <c r="I1861" s="184"/>
      <c r="J1861" s="185"/>
      <c r="K1861" s="185"/>
      <c r="L1861" s="186"/>
      <c r="M1861" s="186"/>
    </row>
    <row r="1862" spans="2:13" ht="15.75">
      <c r="B1862" s="193"/>
      <c r="C1862" s="193"/>
      <c r="D1862" s="193"/>
      <c r="E1862" s="193"/>
      <c r="F1862" s="193"/>
      <c r="G1862" s="193"/>
      <c r="H1862" s="193"/>
      <c r="I1862" s="193"/>
      <c r="J1862" s="193"/>
      <c r="K1862" s="82" t="s">
        <v>273</v>
      </c>
      <c r="L1862" s="188">
        <v>0</v>
      </c>
      <c r="M1862" s="188"/>
    </row>
    <row r="1863" spans="2:13" ht="15">
      <c r="B1863" s="187"/>
      <c r="C1863" s="187"/>
      <c r="D1863" s="187"/>
      <c r="E1863" s="187"/>
      <c r="F1863" s="187"/>
      <c r="G1863" s="187"/>
      <c r="H1863" s="187"/>
      <c r="I1863" s="187"/>
      <c r="J1863" s="187"/>
      <c r="K1863" s="187"/>
      <c r="L1863" s="187"/>
      <c r="M1863" s="187"/>
    </row>
    <row r="1864" spans="2:13" ht="15.75">
      <c r="B1864" s="191" t="s">
        <v>506</v>
      </c>
      <c r="C1864" s="191"/>
      <c r="D1864" s="192" t="s">
        <v>383</v>
      </c>
      <c r="E1864" s="192" t="s">
        <v>388</v>
      </c>
      <c r="F1864" s="192" t="s">
        <v>314</v>
      </c>
      <c r="G1864" s="192" t="s">
        <v>389</v>
      </c>
      <c r="H1864" s="192" t="s">
        <v>390</v>
      </c>
      <c r="I1864" s="192"/>
      <c r="J1864" s="192" t="s">
        <v>480</v>
      </c>
      <c r="K1864" s="192"/>
      <c r="L1864" s="192"/>
      <c r="M1864" s="192"/>
    </row>
    <row r="1865" spans="2:13" ht="15.75">
      <c r="B1865" s="191"/>
      <c r="C1865" s="191"/>
      <c r="D1865" s="192"/>
      <c r="E1865" s="192"/>
      <c r="F1865" s="192"/>
      <c r="G1865" s="192"/>
      <c r="H1865" s="192"/>
      <c r="I1865" s="192"/>
      <c r="J1865" s="192" t="s">
        <v>481</v>
      </c>
      <c r="K1865" s="192"/>
      <c r="L1865" s="192" t="s">
        <v>392</v>
      </c>
      <c r="M1865" s="192"/>
    </row>
    <row r="1866" spans="2:13" ht="15">
      <c r="B1866" s="183"/>
      <c r="C1866" s="183"/>
      <c r="D1866" s="83"/>
      <c r="E1866" s="83"/>
      <c r="F1866" s="84"/>
      <c r="G1866" s="85"/>
      <c r="H1866" s="184"/>
      <c r="I1866" s="184"/>
      <c r="J1866" s="185"/>
      <c r="K1866" s="185"/>
      <c r="L1866" s="186"/>
      <c r="M1866" s="186"/>
    </row>
    <row r="1867" spans="2:13" ht="15.75">
      <c r="B1867" s="187" t="s">
        <v>513</v>
      </c>
      <c r="C1867" s="187"/>
      <c r="D1867" s="187"/>
      <c r="E1867" s="187"/>
      <c r="F1867" s="187"/>
      <c r="G1867" s="187"/>
      <c r="H1867" s="187"/>
      <c r="I1867" s="187"/>
      <c r="J1867" s="187"/>
      <c r="K1867" s="82" t="s">
        <v>285</v>
      </c>
      <c r="L1867" s="188">
        <v>0</v>
      </c>
      <c r="M1867" s="188"/>
    </row>
    <row r="1868" spans="2:13" ht="15">
      <c r="B1868" s="187"/>
      <c r="C1868" s="187"/>
      <c r="D1868" s="187"/>
      <c r="E1868" s="187"/>
      <c r="F1868" s="187"/>
      <c r="G1868" s="187"/>
      <c r="H1868" s="187"/>
      <c r="I1868" s="187"/>
      <c r="J1868" s="187"/>
      <c r="K1868" s="187"/>
      <c r="L1868" s="187"/>
      <c r="M1868" s="187"/>
    </row>
    <row r="1869" spans="2:13" ht="15">
      <c r="B1869" s="183"/>
      <c r="C1869" s="183"/>
      <c r="D1869" s="83"/>
      <c r="E1869" s="83"/>
      <c r="F1869" s="84"/>
      <c r="G1869" s="85"/>
      <c r="H1869" s="184"/>
      <c r="I1869" s="184"/>
      <c r="J1869" s="185"/>
      <c r="K1869" s="185"/>
      <c r="L1869" s="186"/>
      <c r="M1869" s="186"/>
    </row>
    <row r="1870" spans="2:13" ht="15.75">
      <c r="B1870" s="191" t="s">
        <v>514</v>
      </c>
      <c r="C1870" s="191"/>
      <c r="D1870" s="192" t="s">
        <v>383</v>
      </c>
      <c r="E1870" s="192" t="s">
        <v>388</v>
      </c>
      <c r="F1870" s="192" t="s">
        <v>314</v>
      </c>
      <c r="G1870" s="192" t="s">
        <v>389</v>
      </c>
      <c r="H1870" s="192" t="s">
        <v>390</v>
      </c>
      <c r="I1870" s="192"/>
      <c r="J1870" s="192" t="s">
        <v>480</v>
      </c>
      <c r="K1870" s="192"/>
      <c r="L1870" s="192"/>
      <c r="M1870" s="192"/>
    </row>
    <row r="1871" spans="2:13" ht="15.75">
      <c r="B1871" s="191"/>
      <c r="C1871" s="191"/>
      <c r="D1871" s="192"/>
      <c r="E1871" s="192"/>
      <c r="F1871" s="192"/>
      <c r="G1871" s="192"/>
      <c r="H1871" s="192"/>
      <c r="I1871" s="192"/>
      <c r="J1871" s="192" t="s">
        <v>481</v>
      </c>
      <c r="K1871" s="192"/>
      <c r="L1871" s="192" t="s">
        <v>392</v>
      </c>
      <c r="M1871" s="192"/>
    </row>
    <row r="1872" spans="2:13" ht="15">
      <c r="B1872" s="194" t="s">
        <v>765</v>
      </c>
      <c r="C1872" s="194"/>
      <c r="D1872" s="83" t="s">
        <v>312</v>
      </c>
      <c r="E1872" s="83" t="s">
        <v>395</v>
      </c>
      <c r="F1872" s="84" t="s">
        <v>766</v>
      </c>
      <c r="G1872" s="83" t="s">
        <v>382</v>
      </c>
      <c r="H1872" s="184">
        <v>8.3333333333333332E-3</v>
      </c>
      <c r="I1872" s="184"/>
      <c r="J1872" s="195">
        <v>23.380000000000003</v>
      </c>
      <c r="K1872" s="193"/>
      <c r="L1872" s="186">
        <v>0.19</v>
      </c>
      <c r="M1872" s="186"/>
    </row>
    <row r="1873" spans="2:13" ht="15">
      <c r="B1873" s="194" t="s">
        <v>763</v>
      </c>
      <c r="C1873" s="194"/>
      <c r="D1873" s="83" t="s">
        <v>312</v>
      </c>
      <c r="E1873" s="83" t="s">
        <v>395</v>
      </c>
      <c r="F1873" s="84" t="s">
        <v>764</v>
      </c>
      <c r="G1873" s="83" t="s">
        <v>382</v>
      </c>
      <c r="H1873" s="184">
        <v>6.666666666666667</v>
      </c>
      <c r="I1873" s="184"/>
      <c r="J1873" s="195">
        <v>0.32</v>
      </c>
      <c r="K1873" s="193"/>
      <c r="L1873" s="186">
        <v>2.13</v>
      </c>
      <c r="M1873" s="186"/>
    </row>
    <row r="1874" spans="2:13" ht="15">
      <c r="B1874" s="194" t="s">
        <v>815</v>
      </c>
      <c r="C1874" s="194"/>
      <c r="D1874" s="83" t="s">
        <v>312</v>
      </c>
      <c r="E1874" s="83" t="s">
        <v>395</v>
      </c>
      <c r="F1874" s="84" t="s">
        <v>816</v>
      </c>
      <c r="G1874" s="83" t="s">
        <v>382</v>
      </c>
      <c r="H1874" s="184">
        <v>6.666666666666667</v>
      </c>
      <c r="I1874" s="184"/>
      <c r="J1874" s="195">
        <v>0.19</v>
      </c>
      <c r="K1874" s="193"/>
      <c r="L1874" s="186">
        <v>1.26</v>
      </c>
      <c r="M1874" s="186"/>
    </row>
    <row r="1875" spans="2:13" ht="15">
      <c r="B1875" s="194" t="s">
        <v>841</v>
      </c>
      <c r="C1875" s="194"/>
      <c r="D1875" s="83" t="s">
        <v>312</v>
      </c>
      <c r="E1875" s="83" t="s">
        <v>395</v>
      </c>
      <c r="F1875" s="84" t="s">
        <v>842</v>
      </c>
      <c r="G1875" s="83" t="s">
        <v>382</v>
      </c>
      <c r="H1875" s="184">
        <v>8.3333333333333332E-3</v>
      </c>
      <c r="I1875" s="184"/>
      <c r="J1875" s="195">
        <v>26.42</v>
      </c>
      <c r="K1875" s="193"/>
      <c r="L1875" s="186">
        <v>0.22</v>
      </c>
      <c r="M1875" s="186"/>
    </row>
    <row r="1876" spans="2:13" ht="15">
      <c r="B1876" s="183"/>
      <c r="C1876" s="183"/>
      <c r="D1876" s="83"/>
      <c r="E1876" s="83"/>
      <c r="F1876" s="84"/>
      <c r="G1876" s="85"/>
      <c r="H1876" s="184"/>
      <c r="I1876" s="184"/>
      <c r="J1876" s="185"/>
      <c r="K1876" s="185"/>
      <c r="L1876" s="186"/>
      <c r="M1876" s="186"/>
    </row>
    <row r="1877" spans="2:13" ht="15.75">
      <c r="B1877" s="187" t="s">
        <v>515</v>
      </c>
      <c r="C1877" s="187"/>
      <c r="D1877" s="187"/>
      <c r="E1877" s="187"/>
      <c r="F1877" s="187"/>
      <c r="G1877" s="187"/>
      <c r="H1877" s="187"/>
      <c r="I1877" s="187"/>
      <c r="J1877" s="187"/>
      <c r="K1877" s="82" t="s">
        <v>291</v>
      </c>
      <c r="L1877" s="188">
        <v>3.8000000000000003</v>
      </c>
      <c r="M1877" s="188"/>
    </row>
    <row r="1878" spans="2:13" ht="15">
      <c r="B1878" s="189"/>
      <c r="C1878" s="189"/>
      <c r="D1878" s="189"/>
      <c r="E1878" s="189"/>
      <c r="F1878" s="189"/>
      <c r="G1878" s="189"/>
      <c r="H1878" s="189"/>
      <c r="I1878" s="189"/>
      <c r="J1878" s="189"/>
      <c r="K1878" s="189"/>
      <c r="L1878" s="186"/>
      <c r="M1878" s="186"/>
    </row>
    <row r="1879" spans="2:13" ht="15.75">
      <c r="B1879" s="190" t="s">
        <v>516</v>
      </c>
      <c r="C1879" s="190"/>
      <c r="D1879" s="190"/>
      <c r="E1879" s="190"/>
      <c r="F1879" s="190"/>
      <c r="G1879" s="190"/>
      <c r="H1879" s="190"/>
      <c r="I1879" s="190"/>
      <c r="J1879" s="190"/>
      <c r="K1879" s="190"/>
      <c r="L1879" s="188">
        <v>7.0400000000000009</v>
      </c>
      <c r="M1879" s="188"/>
    </row>
    <row r="1880" spans="2:13">
      <c r="B1880" s="180"/>
      <c r="C1880" s="180"/>
      <c r="D1880" s="180"/>
      <c r="E1880" s="180"/>
      <c r="F1880" s="180"/>
      <c r="G1880" s="180"/>
      <c r="H1880" s="180"/>
      <c r="I1880" s="180"/>
      <c r="J1880" s="180"/>
      <c r="K1880" s="180"/>
      <c r="L1880" s="180"/>
      <c r="M1880" s="180"/>
    </row>
    <row r="1881" spans="2:13" ht="15.75">
      <c r="B1881" s="181" t="s">
        <v>517</v>
      </c>
      <c r="C1881" s="181"/>
      <c r="D1881" s="181"/>
      <c r="E1881" s="181"/>
      <c r="F1881" s="181"/>
      <c r="G1881" s="181"/>
      <c r="H1881" s="181"/>
      <c r="I1881" s="181"/>
      <c r="J1881" s="181"/>
      <c r="K1881" s="181"/>
      <c r="L1881" s="181"/>
      <c r="M1881" s="181"/>
    </row>
    <row r="1882" spans="2:13" ht="15">
      <c r="B1882" s="182" t="s">
        <v>843</v>
      </c>
      <c r="C1882" s="182"/>
      <c r="D1882" s="182"/>
      <c r="E1882" s="182"/>
      <c r="F1882" s="182"/>
      <c r="G1882" s="182"/>
      <c r="H1882" s="182"/>
      <c r="I1882" s="182"/>
      <c r="J1882" s="182"/>
      <c r="K1882" s="182"/>
      <c r="L1882" s="182"/>
      <c r="M1882" s="182"/>
    </row>
    <row r="1884" spans="2:13" ht="15.75">
      <c r="B1884" s="207"/>
      <c r="C1884" s="208" t="s">
        <v>378</v>
      </c>
      <c r="D1884" s="209" t="s">
        <v>379</v>
      </c>
      <c r="E1884" s="209"/>
      <c r="F1884" s="209"/>
      <c r="G1884" s="209"/>
      <c r="H1884" s="209"/>
      <c r="I1884" s="209"/>
      <c r="J1884" s="209"/>
      <c r="K1884" s="209"/>
      <c r="L1884" s="209"/>
      <c r="M1884" s="209"/>
    </row>
    <row r="1885" spans="2:13" ht="15.75">
      <c r="B1885" s="207"/>
      <c r="C1885" s="208"/>
      <c r="D1885" s="81" t="s">
        <v>184</v>
      </c>
      <c r="E1885" s="210" t="s">
        <v>844</v>
      </c>
      <c r="F1885" s="210"/>
      <c r="G1885" s="210"/>
      <c r="H1885" s="210"/>
      <c r="I1885" s="210"/>
      <c r="J1885" s="210"/>
      <c r="K1885" s="81" t="s">
        <v>381</v>
      </c>
      <c r="L1885" s="208" t="s">
        <v>382</v>
      </c>
      <c r="M1885" s="208"/>
    </row>
    <row r="1886" spans="2:13" ht="15.75">
      <c r="B1886" s="207"/>
      <c r="C1886" s="208"/>
      <c r="D1886" s="81" t="s">
        <v>383</v>
      </c>
      <c r="E1886" s="208" t="s">
        <v>845</v>
      </c>
      <c r="F1886" s="208"/>
      <c r="G1886" s="208"/>
      <c r="H1886" s="208"/>
      <c r="I1886" s="208"/>
      <c r="J1886" s="208"/>
      <c r="K1886" s="81" t="s">
        <v>385</v>
      </c>
      <c r="L1886" s="211" t="s">
        <v>386</v>
      </c>
      <c r="M1886" s="211"/>
    </row>
    <row r="1887" spans="2:13" ht="15.75">
      <c r="B1887" s="190" t="s">
        <v>846</v>
      </c>
      <c r="C1887" s="190"/>
      <c r="D1887" s="190"/>
      <c r="E1887" s="190"/>
      <c r="F1887" s="190"/>
      <c r="G1887" s="190"/>
      <c r="H1887" s="190"/>
      <c r="I1887" s="190"/>
      <c r="J1887" s="190"/>
      <c r="K1887" s="190"/>
      <c r="L1887" s="190"/>
      <c r="M1887" s="190"/>
    </row>
    <row r="1888" spans="2:13" ht="15.75">
      <c r="B1888" s="191" t="s">
        <v>307</v>
      </c>
      <c r="C1888" s="191"/>
      <c r="D1888" s="82" t="s">
        <v>383</v>
      </c>
      <c r="E1888" s="82" t="s">
        <v>388</v>
      </c>
      <c r="F1888" s="82" t="s">
        <v>314</v>
      </c>
      <c r="G1888" s="82" t="s">
        <v>389</v>
      </c>
      <c r="H1888" s="192" t="s">
        <v>390</v>
      </c>
      <c r="I1888" s="192"/>
      <c r="J1888" s="192" t="s">
        <v>391</v>
      </c>
      <c r="K1888" s="192"/>
      <c r="L1888" s="192" t="s">
        <v>392</v>
      </c>
      <c r="M1888" s="192"/>
    </row>
    <row r="1889" spans="2:13" ht="15">
      <c r="B1889" s="194" t="s">
        <v>847</v>
      </c>
      <c r="C1889" s="194"/>
      <c r="D1889" s="83" t="s">
        <v>312</v>
      </c>
      <c r="E1889" s="83" t="s">
        <v>395</v>
      </c>
      <c r="F1889" s="84" t="s">
        <v>848</v>
      </c>
      <c r="G1889" s="83" t="s">
        <v>309</v>
      </c>
      <c r="H1889" s="184">
        <v>1</v>
      </c>
      <c r="I1889" s="184"/>
      <c r="J1889" s="195">
        <v>69.36</v>
      </c>
      <c r="K1889" s="193"/>
      <c r="L1889" s="186">
        <v>69.36</v>
      </c>
      <c r="M1889" s="186"/>
    </row>
    <row r="1890" spans="2:13" ht="15">
      <c r="B1890" s="194" t="s">
        <v>755</v>
      </c>
      <c r="C1890" s="194"/>
      <c r="D1890" s="83" t="s">
        <v>312</v>
      </c>
      <c r="E1890" s="83" t="s">
        <v>395</v>
      </c>
      <c r="F1890" s="84" t="s">
        <v>756</v>
      </c>
      <c r="G1890" s="83" t="s">
        <v>309</v>
      </c>
      <c r="H1890" s="184">
        <v>2</v>
      </c>
      <c r="I1890" s="184"/>
      <c r="J1890" s="195">
        <v>39.64</v>
      </c>
      <c r="K1890" s="193"/>
      <c r="L1890" s="186">
        <v>79.28</v>
      </c>
      <c r="M1890" s="186"/>
    </row>
    <row r="1891" spans="2:13" ht="15">
      <c r="B1891" s="183"/>
      <c r="C1891" s="183"/>
      <c r="D1891" s="83"/>
      <c r="E1891" s="83"/>
      <c r="F1891" s="84"/>
      <c r="G1891" s="85"/>
      <c r="H1891" s="184"/>
      <c r="I1891" s="184"/>
      <c r="J1891" s="185"/>
      <c r="K1891" s="185"/>
      <c r="L1891" s="186"/>
      <c r="M1891" s="186"/>
    </row>
    <row r="1892" spans="2:13" ht="15.75">
      <c r="B1892" s="187" t="s">
        <v>473</v>
      </c>
      <c r="C1892" s="187"/>
      <c r="D1892" s="187"/>
      <c r="E1892" s="187"/>
      <c r="F1892" s="187"/>
      <c r="G1892" s="187"/>
      <c r="H1892" s="187"/>
      <c r="I1892" s="187"/>
      <c r="J1892" s="187"/>
      <c r="K1892" s="82" t="s">
        <v>250</v>
      </c>
      <c r="L1892" s="206">
        <v>148.63999999999999</v>
      </c>
      <c r="M1892" s="206"/>
    </row>
    <row r="1893" spans="2:13" ht="15">
      <c r="B1893" s="187"/>
      <c r="C1893" s="187"/>
      <c r="D1893" s="187"/>
      <c r="E1893" s="187"/>
      <c r="F1893" s="187"/>
      <c r="G1893" s="187"/>
      <c r="H1893" s="187"/>
      <c r="I1893" s="187"/>
      <c r="J1893" s="187"/>
      <c r="K1893" s="187"/>
      <c r="L1893" s="187"/>
      <c r="M1893" s="187"/>
    </row>
    <row r="1894" spans="2:13">
      <c r="B1894" s="191" t="s">
        <v>474</v>
      </c>
      <c r="C1894" s="191"/>
      <c r="D1894" s="192" t="s">
        <v>383</v>
      </c>
      <c r="E1894" s="192" t="s">
        <v>388</v>
      </c>
      <c r="F1894" s="192" t="s">
        <v>314</v>
      </c>
      <c r="G1894" s="192" t="s">
        <v>389</v>
      </c>
      <c r="H1894" s="192" t="s">
        <v>521</v>
      </c>
      <c r="I1894" s="192"/>
      <c r="J1894" s="192" t="s">
        <v>475</v>
      </c>
      <c r="K1894" s="192"/>
      <c r="L1894" s="205" t="s">
        <v>392</v>
      </c>
      <c r="M1894" s="192"/>
    </row>
    <row r="1895" spans="2:13">
      <c r="B1895" s="191"/>
      <c r="C1895" s="191"/>
      <c r="D1895" s="192"/>
      <c r="E1895" s="192"/>
      <c r="F1895" s="192"/>
      <c r="G1895" s="192"/>
      <c r="H1895" s="192"/>
      <c r="I1895" s="192"/>
      <c r="J1895" s="192"/>
      <c r="K1895" s="192"/>
      <c r="L1895" s="192"/>
      <c r="M1895" s="192"/>
    </row>
    <row r="1896" spans="2:13" ht="30">
      <c r="B1896" s="194" t="s">
        <v>849</v>
      </c>
      <c r="C1896" s="194"/>
      <c r="D1896" s="83" t="s">
        <v>718</v>
      </c>
      <c r="E1896" s="83" t="s">
        <v>711</v>
      </c>
      <c r="F1896" s="84" t="s">
        <v>850</v>
      </c>
      <c r="G1896" s="83" t="s">
        <v>676</v>
      </c>
      <c r="H1896" s="184">
        <v>0.1</v>
      </c>
      <c r="I1896" s="184"/>
      <c r="J1896" s="195">
        <v>0.73</v>
      </c>
      <c r="K1896" s="193"/>
      <c r="L1896" s="186">
        <v>7.0000000000000007E-2</v>
      </c>
      <c r="M1896" s="186"/>
    </row>
    <row r="1897" spans="2:13" ht="30">
      <c r="B1897" s="194" t="s">
        <v>849</v>
      </c>
      <c r="C1897" s="194"/>
      <c r="D1897" s="83" t="s">
        <v>718</v>
      </c>
      <c r="E1897" s="83" t="s">
        <v>711</v>
      </c>
      <c r="F1897" s="84" t="s">
        <v>850</v>
      </c>
      <c r="G1897" s="83" t="s">
        <v>678</v>
      </c>
      <c r="H1897" s="184">
        <v>0.9</v>
      </c>
      <c r="I1897" s="184"/>
      <c r="J1897" s="195">
        <v>0.4</v>
      </c>
      <c r="K1897" s="193"/>
      <c r="L1897" s="186">
        <v>0.36</v>
      </c>
      <c r="M1897" s="186"/>
    </row>
    <row r="1898" spans="2:13" ht="30">
      <c r="B1898" s="194" t="s">
        <v>851</v>
      </c>
      <c r="C1898" s="194"/>
      <c r="D1898" s="83" t="s">
        <v>718</v>
      </c>
      <c r="E1898" s="83" t="s">
        <v>711</v>
      </c>
      <c r="F1898" s="84" t="s">
        <v>852</v>
      </c>
      <c r="G1898" s="83" t="s">
        <v>676</v>
      </c>
      <c r="H1898" s="184">
        <v>0.18</v>
      </c>
      <c r="I1898" s="184"/>
      <c r="J1898" s="195">
        <v>23.02</v>
      </c>
      <c r="K1898" s="193"/>
      <c r="L1898" s="186">
        <v>4.1399999999999997</v>
      </c>
      <c r="M1898" s="186"/>
    </row>
    <row r="1899" spans="2:13" ht="30">
      <c r="B1899" s="194" t="s">
        <v>851</v>
      </c>
      <c r="C1899" s="194"/>
      <c r="D1899" s="83" t="s">
        <v>718</v>
      </c>
      <c r="E1899" s="83" t="s">
        <v>711</v>
      </c>
      <c r="F1899" s="84" t="s">
        <v>852</v>
      </c>
      <c r="G1899" s="83" t="s">
        <v>678</v>
      </c>
      <c r="H1899" s="184">
        <v>0.82</v>
      </c>
      <c r="I1899" s="184"/>
      <c r="J1899" s="195">
        <v>8.5399999999999991</v>
      </c>
      <c r="K1899" s="193"/>
      <c r="L1899" s="186">
        <v>7</v>
      </c>
      <c r="M1899" s="186"/>
    </row>
    <row r="1900" spans="2:13" ht="30">
      <c r="B1900" s="194" t="s">
        <v>853</v>
      </c>
      <c r="C1900" s="194"/>
      <c r="D1900" s="83" t="s">
        <v>718</v>
      </c>
      <c r="E1900" s="83" t="s">
        <v>711</v>
      </c>
      <c r="F1900" s="84" t="s">
        <v>854</v>
      </c>
      <c r="G1900" s="83" t="s">
        <v>676</v>
      </c>
      <c r="H1900" s="184">
        <v>0.08</v>
      </c>
      <c r="I1900" s="184"/>
      <c r="J1900" s="195">
        <v>14.25</v>
      </c>
      <c r="K1900" s="193"/>
      <c r="L1900" s="186">
        <v>1.1399999999999999</v>
      </c>
      <c r="M1900" s="186"/>
    </row>
    <row r="1901" spans="2:13" ht="30">
      <c r="B1901" s="194" t="s">
        <v>853</v>
      </c>
      <c r="C1901" s="194"/>
      <c r="D1901" s="83" t="s">
        <v>718</v>
      </c>
      <c r="E1901" s="83" t="s">
        <v>711</v>
      </c>
      <c r="F1901" s="84" t="s">
        <v>854</v>
      </c>
      <c r="G1901" s="83" t="s">
        <v>678</v>
      </c>
      <c r="H1901" s="184">
        <v>0.92</v>
      </c>
      <c r="I1901" s="184"/>
      <c r="J1901" s="195">
        <v>9.4499999999999993</v>
      </c>
      <c r="K1901" s="193"/>
      <c r="L1901" s="186">
        <v>8.69</v>
      </c>
      <c r="M1901" s="186"/>
    </row>
    <row r="1902" spans="2:13" ht="30">
      <c r="B1902" s="194" t="s">
        <v>656</v>
      </c>
      <c r="C1902" s="194"/>
      <c r="D1902" s="83" t="s">
        <v>313</v>
      </c>
      <c r="E1902" s="83" t="s">
        <v>489</v>
      </c>
      <c r="F1902" s="83">
        <v>44531</v>
      </c>
      <c r="G1902" s="83" t="s">
        <v>4</v>
      </c>
      <c r="H1902" s="184">
        <v>0.1</v>
      </c>
      <c r="I1902" s="184"/>
      <c r="J1902" s="195">
        <v>103.09</v>
      </c>
      <c r="K1902" s="193"/>
      <c r="L1902" s="186">
        <v>10.3</v>
      </c>
      <c r="M1902" s="186"/>
    </row>
    <row r="1903" spans="2:13" ht="15.75">
      <c r="B1903" s="187" t="s">
        <v>478</v>
      </c>
      <c r="C1903" s="187"/>
      <c r="D1903" s="187"/>
      <c r="E1903" s="187"/>
      <c r="F1903" s="187"/>
      <c r="G1903" s="187"/>
      <c r="H1903" s="187"/>
      <c r="I1903" s="187"/>
      <c r="J1903" s="187"/>
      <c r="K1903" s="82" t="s">
        <v>251</v>
      </c>
      <c r="L1903" s="205">
        <v>31.7</v>
      </c>
      <c r="M1903" s="192"/>
    </row>
    <row r="1904" spans="2:13" ht="15">
      <c r="B1904" s="187"/>
      <c r="C1904" s="187"/>
      <c r="D1904" s="187"/>
      <c r="E1904" s="187"/>
      <c r="F1904" s="187"/>
      <c r="G1904" s="187"/>
      <c r="H1904" s="187"/>
      <c r="I1904" s="187"/>
      <c r="J1904" s="187"/>
      <c r="K1904" s="187"/>
      <c r="L1904" s="187"/>
      <c r="M1904" s="187"/>
    </row>
    <row r="1905" spans="2:13" ht="15.75">
      <c r="B1905" s="196" t="s">
        <v>684</v>
      </c>
      <c r="C1905" s="197"/>
      <c r="D1905" s="197"/>
      <c r="E1905" s="197"/>
      <c r="F1905" s="197"/>
      <c r="G1905" s="197"/>
      <c r="H1905" s="197"/>
      <c r="I1905" s="197"/>
      <c r="J1905" s="197"/>
      <c r="K1905" s="198"/>
      <c r="L1905" s="199">
        <v>180.33999999999997</v>
      </c>
      <c r="M1905" s="200"/>
    </row>
    <row r="1906" spans="2:13" ht="15">
      <c r="B1906" s="196" t="s">
        <v>685</v>
      </c>
      <c r="C1906" s="197"/>
      <c r="D1906" s="197"/>
      <c r="E1906" s="197"/>
      <c r="F1906" s="197"/>
      <c r="G1906" s="197"/>
      <c r="H1906" s="197"/>
      <c r="I1906" s="197"/>
      <c r="J1906" s="197"/>
      <c r="K1906" s="198"/>
      <c r="L1906" s="118">
        <v>0.75787048192771089</v>
      </c>
      <c r="M1906" s="86" t="s">
        <v>382</v>
      </c>
    </row>
    <row r="1907" spans="2:13" ht="15.75">
      <c r="B1907" s="187" t="s">
        <v>686</v>
      </c>
      <c r="C1907" s="187"/>
      <c r="D1907" s="187"/>
      <c r="E1907" s="187"/>
      <c r="F1907" s="187"/>
      <c r="G1907" s="187"/>
      <c r="H1907" s="187"/>
      <c r="I1907" s="187"/>
      <c r="J1907" s="187"/>
      <c r="K1907" s="114" t="s">
        <v>687</v>
      </c>
      <c r="L1907" s="199">
        <v>237.95</v>
      </c>
      <c r="M1907" s="200"/>
    </row>
    <row r="1908" spans="2:13" ht="15">
      <c r="B1908" s="187"/>
      <c r="C1908" s="187"/>
      <c r="D1908" s="187"/>
      <c r="E1908" s="187"/>
      <c r="F1908" s="187"/>
      <c r="G1908" s="187"/>
      <c r="H1908" s="187"/>
      <c r="I1908" s="187"/>
      <c r="J1908" s="187"/>
      <c r="K1908" s="187"/>
      <c r="L1908" s="187"/>
      <c r="M1908" s="187"/>
    </row>
    <row r="1909" spans="2:13" ht="15.75">
      <c r="B1909" s="191" t="s">
        <v>479</v>
      </c>
      <c r="C1909" s="191"/>
      <c r="D1909" s="192" t="s">
        <v>383</v>
      </c>
      <c r="E1909" s="192" t="s">
        <v>388</v>
      </c>
      <c r="F1909" s="192" t="s">
        <v>314</v>
      </c>
      <c r="G1909" s="192" t="s">
        <v>389</v>
      </c>
      <c r="H1909" s="192" t="s">
        <v>390</v>
      </c>
      <c r="I1909" s="192"/>
      <c r="J1909" s="192" t="s">
        <v>480</v>
      </c>
      <c r="K1909" s="192"/>
      <c r="L1909" s="192"/>
      <c r="M1909" s="192"/>
    </row>
    <row r="1910" spans="2:13" ht="15.75">
      <c r="B1910" s="191"/>
      <c r="C1910" s="191"/>
      <c r="D1910" s="192"/>
      <c r="E1910" s="192"/>
      <c r="F1910" s="192"/>
      <c r="G1910" s="192"/>
      <c r="H1910" s="192"/>
      <c r="I1910" s="192"/>
      <c r="J1910" s="192" t="s">
        <v>481</v>
      </c>
      <c r="K1910" s="192"/>
      <c r="L1910" s="192" t="s">
        <v>392</v>
      </c>
      <c r="M1910" s="192"/>
    </row>
    <row r="1911" spans="2:13" ht="30">
      <c r="B1911" s="194" t="s">
        <v>855</v>
      </c>
      <c r="C1911" s="194"/>
      <c r="D1911" s="83" t="s">
        <v>718</v>
      </c>
      <c r="E1911" s="83" t="s">
        <v>719</v>
      </c>
      <c r="F1911" s="84" t="s">
        <v>856</v>
      </c>
      <c r="G1911" s="83" t="s">
        <v>630</v>
      </c>
      <c r="H1911" s="184">
        <v>0.96</v>
      </c>
      <c r="I1911" s="184"/>
      <c r="J1911" s="195">
        <v>8.0299999999999994</v>
      </c>
      <c r="K1911" s="193"/>
      <c r="L1911" s="186">
        <v>7.7</v>
      </c>
      <c r="M1911" s="186"/>
    </row>
    <row r="1912" spans="2:13" ht="30">
      <c r="B1912" s="194" t="s">
        <v>857</v>
      </c>
      <c r="C1912" s="194"/>
      <c r="D1912" s="83" t="s">
        <v>718</v>
      </c>
      <c r="E1912" s="83" t="s">
        <v>719</v>
      </c>
      <c r="F1912" s="84" t="s">
        <v>858</v>
      </c>
      <c r="G1912" s="83" t="s">
        <v>193</v>
      </c>
      <c r="H1912" s="184">
        <v>1.3520000000000001</v>
      </c>
      <c r="I1912" s="184"/>
      <c r="J1912" s="195">
        <v>23.19</v>
      </c>
      <c r="K1912" s="193"/>
      <c r="L1912" s="186">
        <v>31.35</v>
      </c>
      <c r="M1912" s="186"/>
    </row>
    <row r="1913" spans="2:13" ht="15">
      <c r="B1913" s="194" t="s">
        <v>859</v>
      </c>
      <c r="C1913" s="194"/>
      <c r="D1913" s="83" t="s">
        <v>447</v>
      </c>
      <c r="E1913" s="83" t="s">
        <v>448</v>
      </c>
      <c r="F1913" s="84" t="s">
        <v>860</v>
      </c>
      <c r="G1913" s="83" t="s">
        <v>382</v>
      </c>
      <c r="H1913" s="184">
        <v>0.2</v>
      </c>
      <c r="I1913" s="184"/>
      <c r="J1913" s="195">
        <v>105.75</v>
      </c>
      <c r="K1913" s="193"/>
      <c r="L1913" s="186">
        <v>21.15</v>
      </c>
      <c r="M1913" s="186"/>
    </row>
    <row r="1914" spans="2:13" ht="15">
      <c r="B1914" s="194" t="s">
        <v>861</v>
      </c>
      <c r="C1914" s="194"/>
      <c r="D1914" s="83" t="s">
        <v>447</v>
      </c>
      <c r="E1914" s="83" t="s">
        <v>448</v>
      </c>
      <c r="F1914" s="84" t="s">
        <v>862</v>
      </c>
      <c r="G1914" s="83" t="s">
        <v>382</v>
      </c>
      <c r="H1914" s="184">
        <v>1</v>
      </c>
      <c r="I1914" s="184"/>
      <c r="J1914" s="195">
        <v>105.75</v>
      </c>
      <c r="K1914" s="193"/>
      <c r="L1914" s="186">
        <v>105.75</v>
      </c>
      <c r="M1914" s="186"/>
    </row>
    <row r="1915" spans="2:13" ht="15">
      <c r="B1915" s="183"/>
      <c r="C1915" s="183"/>
      <c r="D1915" s="83"/>
      <c r="E1915" s="83"/>
      <c r="F1915" s="84"/>
      <c r="G1915" s="85"/>
      <c r="H1915" s="184"/>
      <c r="I1915" s="184"/>
      <c r="J1915" s="185"/>
      <c r="K1915" s="185"/>
      <c r="L1915" s="186"/>
      <c r="M1915" s="186"/>
    </row>
    <row r="1916" spans="2:13" ht="15.75">
      <c r="B1916" s="193"/>
      <c r="C1916" s="193"/>
      <c r="D1916" s="193"/>
      <c r="E1916" s="193"/>
      <c r="F1916" s="193"/>
      <c r="G1916" s="193"/>
      <c r="H1916" s="193"/>
      <c r="I1916" s="193"/>
      <c r="J1916" s="193"/>
      <c r="K1916" s="82" t="s">
        <v>273</v>
      </c>
      <c r="L1916" s="188">
        <v>165.95</v>
      </c>
      <c r="M1916" s="188"/>
    </row>
    <row r="1917" spans="2:13" ht="15">
      <c r="B1917" s="187"/>
      <c r="C1917" s="187"/>
      <c r="D1917" s="187"/>
      <c r="E1917" s="187"/>
      <c r="F1917" s="187"/>
      <c r="G1917" s="187"/>
      <c r="H1917" s="187"/>
      <c r="I1917" s="187"/>
      <c r="J1917" s="187"/>
      <c r="K1917" s="187"/>
      <c r="L1917" s="187"/>
      <c r="M1917" s="187"/>
    </row>
    <row r="1918" spans="2:13" ht="15.75">
      <c r="B1918" s="191" t="s">
        <v>506</v>
      </c>
      <c r="C1918" s="191"/>
      <c r="D1918" s="192" t="s">
        <v>383</v>
      </c>
      <c r="E1918" s="192" t="s">
        <v>388</v>
      </c>
      <c r="F1918" s="192" t="s">
        <v>314</v>
      </c>
      <c r="G1918" s="192" t="s">
        <v>389</v>
      </c>
      <c r="H1918" s="192" t="s">
        <v>390</v>
      </c>
      <c r="I1918" s="192"/>
      <c r="J1918" s="192" t="s">
        <v>480</v>
      </c>
      <c r="K1918" s="192"/>
      <c r="L1918" s="192"/>
      <c r="M1918" s="192"/>
    </row>
    <row r="1919" spans="2:13" ht="15.75">
      <c r="B1919" s="191"/>
      <c r="C1919" s="191"/>
      <c r="D1919" s="192"/>
      <c r="E1919" s="192"/>
      <c r="F1919" s="192"/>
      <c r="G1919" s="192"/>
      <c r="H1919" s="192"/>
      <c r="I1919" s="192"/>
      <c r="J1919" s="192" t="s">
        <v>481</v>
      </c>
      <c r="K1919" s="192"/>
      <c r="L1919" s="192" t="s">
        <v>392</v>
      </c>
      <c r="M1919" s="192"/>
    </row>
    <row r="1920" spans="2:13" ht="15">
      <c r="B1920" s="212"/>
      <c r="C1920" s="213"/>
      <c r="D1920" s="83"/>
      <c r="E1920" s="83"/>
      <c r="F1920" s="84"/>
      <c r="G1920" s="83"/>
      <c r="H1920" s="214"/>
      <c r="I1920" s="215"/>
      <c r="J1920" s="203"/>
      <c r="K1920" s="204"/>
      <c r="L1920" s="216"/>
      <c r="M1920" s="217"/>
    </row>
    <row r="1921" spans="2:13" ht="15.75">
      <c r="B1921" s="187" t="s">
        <v>513</v>
      </c>
      <c r="C1921" s="187"/>
      <c r="D1921" s="187"/>
      <c r="E1921" s="187"/>
      <c r="F1921" s="187"/>
      <c r="G1921" s="187"/>
      <c r="H1921" s="187"/>
      <c r="I1921" s="187"/>
      <c r="J1921" s="187"/>
      <c r="K1921" s="82" t="s">
        <v>285</v>
      </c>
      <c r="L1921" s="188">
        <v>0</v>
      </c>
      <c r="M1921" s="188"/>
    </row>
    <row r="1922" spans="2:13" ht="15">
      <c r="B1922" s="187"/>
      <c r="C1922" s="187"/>
      <c r="D1922" s="187"/>
      <c r="E1922" s="187"/>
      <c r="F1922" s="187"/>
      <c r="G1922" s="187"/>
      <c r="H1922" s="187"/>
      <c r="I1922" s="187"/>
      <c r="J1922" s="187"/>
      <c r="K1922" s="187"/>
      <c r="L1922" s="187"/>
      <c r="M1922" s="187"/>
    </row>
    <row r="1923" spans="2:13" ht="15">
      <c r="B1923" s="183"/>
      <c r="C1923" s="183"/>
      <c r="D1923" s="83"/>
      <c r="E1923" s="83"/>
      <c r="F1923" s="84"/>
      <c r="G1923" s="85"/>
      <c r="H1923" s="184"/>
      <c r="I1923" s="184"/>
      <c r="J1923" s="185"/>
      <c r="K1923" s="185"/>
      <c r="L1923" s="186"/>
      <c r="M1923" s="186"/>
    </row>
    <row r="1924" spans="2:13" ht="15.75">
      <c r="B1924" s="191" t="s">
        <v>514</v>
      </c>
      <c r="C1924" s="191"/>
      <c r="D1924" s="192" t="s">
        <v>383</v>
      </c>
      <c r="E1924" s="192" t="s">
        <v>388</v>
      </c>
      <c r="F1924" s="192" t="s">
        <v>314</v>
      </c>
      <c r="G1924" s="192" t="s">
        <v>389</v>
      </c>
      <c r="H1924" s="192" t="s">
        <v>390</v>
      </c>
      <c r="I1924" s="192"/>
      <c r="J1924" s="192" t="s">
        <v>480</v>
      </c>
      <c r="K1924" s="192"/>
      <c r="L1924" s="192"/>
      <c r="M1924" s="192"/>
    </row>
    <row r="1925" spans="2:13" ht="15.75">
      <c r="B1925" s="191"/>
      <c r="C1925" s="191"/>
      <c r="D1925" s="192"/>
      <c r="E1925" s="192"/>
      <c r="F1925" s="192"/>
      <c r="G1925" s="192"/>
      <c r="H1925" s="192"/>
      <c r="I1925" s="192"/>
      <c r="J1925" s="192" t="s">
        <v>481</v>
      </c>
      <c r="K1925" s="192"/>
      <c r="L1925" s="192" t="s">
        <v>392</v>
      </c>
      <c r="M1925" s="192"/>
    </row>
    <row r="1926" spans="2:13" ht="15">
      <c r="B1926" s="183"/>
      <c r="C1926" s="183"/>
      <c r="D1926" s="83"/>
      <c r="E1926" s="83"/>
      <c r="F1926" s="84"/>
      <c r="G1926" s="85"/>
      <c r="H1926" s="184"/>
      <c r="I1926" s="184"/>
      <c r="J1926" s="185"/>
      <c r="K1926" s="185"/>
      <c r="L1926" s="186"/>
      <c r="M1926" s="186"/>
    </row>
    <row r="1927" spans="2:13" ht="15.75">
      <c r="B1927" s="187" t="s">
        <v>515</v>
      </c>
      <c r="C1927" s="187"/>
      <c r="D1927" s="187"/>
      <c r="E1927" s="187"/>
      <c r="F1927" s="187"/>
      <c r="G1927" s="187"/>
      <c r="H1927" s="187"/>
      <c r="I1927" s="187"/>
      <c r="J1927" s="187"/>
      <c r="K1927" s="82" t="s">
        <v>291</v>
      </c>
      <c r="L1927" s="188">
        <v>0</v>
      </c>
      <c r="M1927" s="188"/>
    </row>
    <row r="1928" spans="2:13" ht="15">
      <c r="B1928" s="189"/>
      <c r="C1928" s="189"/>
      <c r="D1928" s="189"/>
      <c r="E1928" s="189"/>
      <c r="F1928" s="189"/>
      <c r="G1928" s="189"/>
      <c r="H1928" s="189"/>
      <c r="I1928" s="189"/>
      <c r="J1928" s="189"/>
      <c r="K1928" s="189"/>
      <c r="L1928" s="186"/>
      <c r="M1928" s="186"/>
    </row>
    <row r="1929" spans="2:13" ht="15.75">
      <c r="B1929" s="190" t="s">
        <v>516</v>
      </c>
      <c r="C1929" s="190"/>
      <c r="D1929" s="190"/>
      <c r="E1929" s="190"/>
      <c r="F1929" s="190"/>
      <c r="G1929" s="190"/>
      <c r="H1929" s="190"/>
      <c r="I1929" s="190"/>
      <c r="J1929" s="190"/>
      <c r="K1929" s="190"/>
      <c r="L1929" s="188">
        <v>403.9</v>
      </c>
      <c r="M1929" s="188"/>
    </row>
    <row r="1930" spans="2:13">
      <c r="B1930" s="180"/>
      <c r="C1930" s="180"/>
      <c r="D1930" s="180"/>
      <c r="E1930" s="180"/>
      <c r="F1930" s="180"/>
      <c r="G1930" s="180"/>
      <c r="H1930" s="180"/>
      <c r="I1930" s="180"/>
      <c r="J1930" s="180"/>
      <c r="K1930" s="180"/>
      <c r="L1930" s="180"/>
      <c r="M1930" s="180"/>
    </row>
    <row r="1931" spans="2:13" ht="15.75">
      <c r="B1931" s="181" t="s">
        <v>517</v>
      </c>
      <c r="C1931" s="181"/>
      <c r="D1931" s="181"/>
      <c r="E1931" s="181"/>
      <c r="F1931" s="181"/>
      <c r="G1931" s="181"/>
      <c r="H1931" s="181"/>
      <c r="I1931" s="181"/>
      <c r="J1931" s="181"/>
      <c r="K1931" s="181"/>
      <c r="L1931" s="181"/>
      <c r="M1931" s="181"/>
    </row>
    <row r="1932" spans="2:13" ht="15">
      <c r="B1932" s="182" t="s">
        <v>863</v>
      </c>
      <c r="C1932" s="182"/>
      <c r="D1932" s="182"/>
      <c r="E1932" s="182"/>
      <c r="F1932" s="182"/>
      <c r="G1932" s="182"/>
      <c r="H1932" s="182"/>
      <c r="I1932" s="182"/>
      <c r="J1932" s="182"/>
      <c r="K1932" s="182"/>
      <c r="L1932" s="182"/>
      <c r="M1932" s="182"/>
    </row>
    <row r="1934" spans="2:13" ht="15.75">
      <c r="B1934" s="207"/>
      <c r="C1934" s="208" t="s">
        <v>378</v>
      </c>
      <c r="D1934" s="209" t="s">
        <v>379</v>
      </c>
      <c r="E1934" s="209"/>
      <c r="F1934" s="209"/>
      <c r="G1934" s="209"/>
      <c r="H1934" s="209"/>
      <c r="I1934" s="209"/>
      <c r="J1934" s="209"/>
      <c r="K1934" s="209"/>
      <c r="L1934" s="209"/>
      <c r="M1934" s="209"/>
    </row>
    <row r="1935" spans="2:13" ht="15.75">
      <c r="B1935" s="207"/>
      <c r="C1935" s="208"/>
      <c r="D1935" s="81" t="s">
        <v>184</v>
      </c>
      <c r="E1935" s="210" t="s">
        <v>864</v>
      </c>
      <c r="F1935" s="210"/>
      <c r="G1935" s="210"/>
      <c r="H1935" s="210"/>
      <c r="I1935" s="210"/>
      <c r="J1935" s="210"/>
      <c r="K1935" s="81" t="s">
        <v>381</v>
      </c>
      <c r="L1935" s="208" t="s">
        <v>36</v>
      </c>
      <c r="M1935" s="208"/>
    </row>
    <row r="1936" spans="2:13" ht="15.75">
      <c r="B1936" s="207"/>
      <c r="C1936" s="208"/>
      <c r="D1936" s="81" t="s">
        <v>383</v>
      </c>
      <c r="E1936" s="208" t="s">
        <v>865</v>
      </c>
      <c r="F1936" s="208"/>
      <c r="G1936" s="208"/>
      <c r="H1936" s="208"/>
      <c r="I1936" s="208"/>
      <c r="J1936" s="208"/>
      <c r="K1936" s="81" t="s">
        <v>385</v>
      </c>
      <c r="L1936" s="211" t="s">
        <v>386</v>
      </c>
      <c r="M1936" s="211"/>
    </row>
    <row r="1937" spans="2:13" ht="15.75">
      <c r="B1937" s="190" t="s">
        <v>866</v>
      </c>
      <c r="C1937" s="190"/>
      <c r="D1937" s="190"/>
      <c r="E1937" s="190"/>
      <c r="F1937" s="190"/>
      <c r="G1937" s="190"/>
      <c r="H1937" s="190"/>
      <c r="I1937" s="190"/>
      <c r="J1937" s="190"/>
      <c r="K1937" s="190"/>
      <c r="L1937" s="190"/>
      <c r="M1937" s="190"/>
    </row>
    <row r="1938" spans="2:13" ht="15.75">
      <c r="B1938" s="191" t="s">
        <v>307</v>
      </c>
      <c r="C1938" s="191"/>
      <c r="D1938" s="82" t="s">
        <v>383</v>
      </c>
      <c r="E1938" s="82" t="s">
        <v>388</v>
      </c>
      <c r="F1938" s="82" t="s">
        <v>314</v>
      </c>
      <c r="G1938" s="82" t="s">
        <v>389</v>
      </c>
      <c r="H1938" s="192" t="s">
        <v>390</v>
      </c>
      <c r="I1938" s="192"/>
      <c r="J1938" s="192" t="s">
        <v>391</v>
      </c>
      <c r="K1938" s="192"/>
      <c r="L1938" s="192" t="s">
        <v>392</v>
      </c>
      <c r="M1938" s="192"/>
    </row>
    <row r="1939" spans="2:13" ht="15">
      <c r="B1939" s="194" t="s">
        <v>755</v>
      </c>
      <c r="C1939" s="194"/>
      <c r="D1939" s="83" t="s">
        <v>312</v>
      </c>
      <c r="E1939" s="83" t="s">
        <v>395</v>
      </c>
      <c r="F1939" s="84" t="s">
        <v>756</v>
      </c>
      <c r="G1939" s="83" t="s">
        <v>309</v>
      </c>
      <c r="H1939" s="184">
        <v>10</v>
      </c>
      <c r="I1939" s="184"/>
      <c r="J1939" s="195">
        <v>39.64</v>
      </c>
      <c r="K1939" s="193"/>
      <c r="L1939" s="186">
        <v>396.4</v>
      </c>
      <c r="M1939" s="186"/>
    </row>
    <row r="1940" spans="2:13" ht="15">
      <c r="B1940" s="194"/>
      <c r="C1940" s="194"/>
      <c r="D1940" s="83"/>
      <c r="E1940" s="83"/>
      <c r="F1940" s="84"/>
      <c r="G1940" s="83"/>
      <c r="H1940" s="184"/>
      <c r="I1940" s="184"/>
      <c r="J1940" s="195"/>
      <c r="K1940" s="193"/>
      <c r="L1940" s="186"/>
      <c r="M1940" s="186"/>
    </row>
    <row r="1941" spans="2:13" ht="15">
      <c r="B1941" s="194" t="s">
        <v>755</v>
      </c>
      <c r="C1941" s="194"/>
      <c r="D1941" s="83" t="s">
        <v>312</v>
      </c>
      <c r="E1941" s="83" t="s">
        <v>395</v>
      </c>
      <c r="F1941" s="84" t="s">
        <v>756</v>
      </c>
      <c r="G1941" s="83" t="s">
        <v>309</v>
      </c>
      <c r="H1941" s="184">
        <v>21</v>
      </c>
      <c r="I1941" s="184"/>
      <c r="J1941" s="195">
        <v>39.64</v>
      </c>
      <c r="K1941" s="193"/>
      <c r="L1941" s="186">
        <v>832.44</v>
      </c>
      <c r="M1941" s="186"/>
    </row>
    <row r="1942" spans="2:13" ht="15">
      <c r="B1942" s="183"/>
      <c r="C1942" s="183"/>
      <c r="D1942" s="83"/>
      <c r="E1942" s="83"/>
      <c r="F1942" s="84"/>
      <c r="G1942" s="85"/>
      <c r="H1942" s="184"/>
      <c r="I1942" s="184"/>
      <c r="J1942" s="185"/>
      <c r="K1942" s="185"/>
      <c r="L1942" s="186"/>
      <c r="M1942" s="186"/>
    </row>
    <row r="1943" spans="2:13" ht="15.75">
      <c r="B1943" s="187" t="s">
        <v>473</v>
      </c>
      <c r="C1943" s="187"/>
      <c r="D1943" s="187"/>
      <c r="E1943" s="187"/>
      <c r="F1943" s="187"/>
      <c r="G1943" s="187"/>
      <c r="H1943" s="187"/>
      <c r="I1943" s="187"/>
      <c r="J1943" s="187"/>
      <c r="K1943" s="82" t="s">
        <v>250</v>
      </c>
      <c r="L1943" s="206">
        <v>1228.8400000000001</v>
      </c>
      <c r="M1943" s="206"/>
    </row>
    <row r="1944" spans="2:13" ht="15">
      <c r="B1944" s="187"/>
      <c r="C1944" s="187"/>
      <c r="D1944" s="187"/>
      <c r="E1944" s="187"/>
      <c r="F1944" s="187"/>
      <c r="G1944" s="187"/>
      <c r="H1944" s="187"/>
      <c r="I1944" s="187"/>
      <c r="J1944" s="187"/>
      <c r="K1944" s="187"/>
      <c r="L1944" s="187"/>
      <c r="M1944" s="187"/>
    </row>
    <row r="1945" spans="2:13">
      <c r="B1945" s="191" t="s">
        <v>474</v>
      </c>
      <c r="C1945" s="191"/>
      <c r="D1945" s="192" t="s">
        <v>383</v>
      </c>
      <c r="E1945" s="192" t="s">
        <v>388</v>
      </c>
      <c r="F1945" s="192" t="s">
        <v>314</v>
      </c>
      <c r="G1945" s="192" t="s">
        <v>389</v>
      </c>
      <c r="H1945" s="192" t="s">
        <v>521</v>
      </c>
      <c r="I1945" s="192"/>
      <c r="J1945" s="192" t="s">
        <v>475</v>
      </c>
      <c r="K1945" s="192"/>
      <c r="L1945" s="205" t="s">
        <v>392</v>
      </c>
      <c r="M1945" s="192"/>
    </row>
    <row r="1946" spans="2:13">
      <c r="B1946" s="191"/>
      <c r="C1946" s="191"/>
      <c r="D1946" s="192"/>
      <c r="E1946" s="192"/>
      <c r="F1946" s="192"/>
      <c r="G1946" s="192"/>
      <c r="H1946" s="192"/>
      <c r="I1946" s="192"/>
      <c r="J1946" s="192"/>
      <c r="K1946" s="192"/>
      <c r="L1946" s="192"/>
      <c r="M1946" s="192"/>
    </row>
    <row r="1947" spans="2:13" ht="15">
      <c r="B1947" s="194"/>
      <c r="C1947" s="194"/>
      <c r="D1947" s="83"/>
      <c r="E1947" s="83"/>
      <c r="F1947" s="83"/>
      <c r="G1947" s="83"/>
      <c r="H1947" s="201"/>
      <c r="I1947" s="202"/>
      <c r="J1947" s="203"/>
      <c r="K1947" s="204"/>
      <c r="L1947" s="186"/>
      <c r="M1947" s="186"/>
    </row>
    <row r="1948" spans="2:13" ht="15.75">
      <c r="B1948" s="187" t="s">
        <v>478</v>
      </c>
      <c r="C1948" s="187"/>
      <c r="D1948" s="187"/>
      <c r="E1948" s="187"/>
      <c r="F1948" s="187"/>
      <c r="G1948" s="187"/>
      <c r="H1948" s="187"/>
      <c r="I1948" s="187"/>
      <c r="J1948" s="187"/>
      <c r="K1948" s="82" t="s">
        <v>251</v>
      </c>
      <c r="L1948" s="205">
        <v>0</v>
      </c>
      <c r="M1948" s="192"/>
    </row>
    <row r="1949" spans="2:13" ht="15">
      <c r="B1949" s="187"/>
      <c r="C1949" s="187"/>
      <c r="D1949" s="187"/>
      <c r="E1949" s="187"/>
      <c r="F1949" s="187"/>
      <c r="G1949" s="187"/>
      <c r="H1949" s="187"/>
      <c r="I1949" s="187"/>
      <c r="J1949" s="187"/>
      <c r="K1949" s="187"/>
      <c r="L1949" s="187"/>
      <c r="M1949" s="187"/>
    </row>
    <row r="1950" spans="2:13" ht="15.75">
      <c r="B1950" s="196" t="s">
        <v>684</v>
      </c>
      <c r="C1950" s="197"/>
      <c r="D1950" s="197"/>
      <c r="E1950" s="197"/>
      <c r="F1950" s="197"/>
      <c r="G1950" s="197"/>
      <c r="H1950" s="197"/>
      <c r="I1950" s="197"/>
      <c r="J1950" s="197"/>
      <c r="K1950" s="198"/>
      <c r="L1950" s="199">
        <v>1228.8400000000001</v>
      </c>
      <c r="M1950" s="200"/>
    </row>
    <row r="1951" spans="2:13" ht="15">
      <c r="B1951" s="196" t="s">
        <v>685</v>
      </c>
      <c r="C1951" s="197"/>
      <c r="D1951" s="197"/>
      <c r="E1951" s="197"/>
      <c r="F1951" s="197"/>
      <c r="G1951" s="197"/>
      <c r="H1951" s="197"/>
      <c r="I1951" s="197"/>
      <c r="J1951" s="197"/>
      <c r="K1951" s="198"/>
      <c r="L1951" s="115">
        <v>142.86144578313252</v>
      </c>
      <c r="M1951" s="86" t="s">
        <v>36</v>
      </c>
    </row>
    <row r="1952" spans="2:13" ht="15.75">
      <c r="B1952" s="187" t="s">
        <v>686</v>
      </c>
      <c r="C1952" s="187"/>
      <c r="D1952" s="187"/>
      <c r="E1952" s="187"/>
      <c r="F1952" s="187"/>
      <c r="G1952" s="187"/>
      <c r="H1952" s="187"/>
      <c r="I1952" s="187"/>
      <c r="J1952" s="187"/>
      <c r="K1952" s="114" t="s">
        <v>687</v>
      </c>
      <c r="L1952" s="199">
        <v>8.6</v>
      </c>
      <c r="M1952" s="200"/>
    </row>
    <row r="1953" spans="2:13" ht="15">
      <c r="B1953" s="187"/>
      <c r="C1953" s="187"/>
      <c r="D1953" s="187"/>
      <c r="E1953" s="187"/>
      <c r="F1953" s="187"/>
      <c r="G1953" s="187"/>
      <c r="H1953" s="187"/>
      <c r="I1953" s="187"/>
      <c r="J1953" s="187"/>
      <c r="K1953" s="187"/>
      <c r="L1953" s="187"/>
      <c r="M1953" s="187"/>
    </row>
    <row r="1954" spans="2:13" ht="15.75">
      <c r="B1954" s="191" t="s">
        <v>479</v>
      </c>
      <c r="C1954" s="191"/>
      <c r="D1954" s="192" t="s">
        <v>383</v>
      </c>
      <c r="E1954" s="192" t="s">
        <v>388</v>
      </c>
      <c r="F1954" s="192" t="s">
        <v>314</v>
      </c>
      <c r="G1954" s="192" t="s">
        <v>389</v>
      </c>
      <c r="H1954" s="192" t="s">
        <v>390</v>
      </c>
      <c r="I1954" s="192"/>
      <c r="J1954" s="192" t="s">
        <v>480</v>
      </c>
      <c r="K1954" s="192"/>
      <c r="L1954" s="192"/>
      <c r="M1954" s="192"/>
    </row>
    <row r="1955" spans="2:13" ht="15.75">
      <c r="B1955" s="191"/>
      <c r="C1955" s="191"/>
      <c r="D1955" s="192"/>
      <c r="E1955" s="192"/>
      <c r="F1955" s="192"/>
      <c r="G1955" s="192"/>
      <c r="H1955" s="192"/>
      <c r="I1955" s="192"/>
      <c r="J1955" s="192" t="s">
        <v>481</v>
      </c>
      <c r="K1955" s="192"/>
      <c r="L1955" s="192" t="s">
        <v>392</v>
      </c>
      <c r="M1955" s="192"/>
    </row>
    <row r="1956" spans="2:13" ht="30">
      <c r="B1956" s="194" t="s">
        <v>867</v>
      </c>
      <c r="C1956" s="194"/>
      <c r="D1956" s="83" t="s">
        <v>718</v>
      </c>
      <c r="E1956" s="83" t="s">
        <v>719</v>
      </c>
      <c r="F1956" s="84" t="s">
        <v>868</v>
      </c>
      <c r="G1956" s="83" t="s">
        <v>72</v>
      </c>
      <c r="H1956" s="184">
        <v>0.1138</v>
      </c>
      <c r="I1956" s="184"/>
      <c r="J1956" s="195">
        <v>0</v>
      </c>
      <c r="K1956" s="193"/>
      <c r="L1956" s="186">
        <v>0</v>
      </c>
      <c r="M1956" s="186"/>
    </row>
    <row r="1957" spans="2:13" ht="15">
      <c r="B1957" s="183"/>
      <c r="C1957" s="183"/>
      <c r="D1957" s="83"/>
      <c r="E1957" s="83"/>
      <c r="F1957" s="84"/>
      <c r="G1957" s="85"/>
      <c r="H1957" s="184"/>
      <c r="I1957" s="184"/>
      <c r="J1957" s="185"/>
      <c r="K1957" s="185"/>
      <c r="L1957" s="186"/>
      <c r="M1957" s="186"/>
    </row>
    <row r="1958" spans="2:13" ht="15.75">
      <c r="B1958" s="193"/>
      <c r="C1958" s="193"/>
      <c r="D1958" s="193"/>
      <c r="E1958" s="193"/>
      <c r="F1958" s="193"/>
      <c r="G1958" s="193"/>
      <c r="H1958" s="193"/>
      <c r="I1958" s="193"/>
      <c r="J1958" s="193"/>
      <c r="K1958" s="82" t="s">
        <v>273</v>
      </c>
      <c r="L1958" s="188">
        <v>0</v>
      </c>
      <c r="M1958" s="188"/>
    </row>
    <row r="1959" spans="2:13" ht="15">
      <c r="B1959" s="187"/>
      <c r="C1959" s="187"/>
      <c r="D1959" s="187"/>
      <c r="E1959" s="187"/>
      <c r="F1959" s="187"/>
      <c r="G1959" s="187"/>
      <c r="H1959" s="187"/>
      <c r="I1959" s="187"/>
      <c r="J1959" s="187"/>
      <c r="K1959" s="187"/>
      <c r="L1959" s="187"/>
      <c r="M1959" s="187"/>
    </row>
    <row r="1960" spans="2:13" ht="15.75">
      <c r="B1960" s="191" t="s">
        <v>506</v>
      </c>
      <c r="C1960" s="191"/>
      <c r="D1960" s="192" t="s">
        <v>383</v>
      </c>
      <c r="E1960" s="192" t="s">
        <v>388</v>
      </c>
      <c r="F1960" s="192" t="s">
        <v>314</v>
      </c>
      <c r="G1960" s="192" t="s">
        <v>389</v>
      </c>
      <c r="H1960" s="192" t="s">
        <v>390</v>
      </c>
      <c r="I1960" s="192"/>
      <c r="J1960" s="192" t="s">
        <v>480</v>
      </c>
      <c r="K1960" s="192"/>
      <c r="L1960" s="192"/>
      <c r="M1960" s="192"/>
    </row>
    <row r="1961" spans="2:13" ht="15.75">
      <c r="B1961" s="191"/>
      <c r="C1961" s="191"/>
      <c r="D1961" s="192"/>
      <c r="E1961" s="192"/>
      <c r="F1961" s="192"/>
      <c r="G1961" s="192"/>
      <c r="H1961" s="192"/>
      <c r="I1961" s="192"/>
      <c r="J1961" s="192" t="s">
        <v>481</v>
      </c>
      <c r="K1961" s="192"/>
      <c r="L1961" s="192" t="s">
        <v>392</v>
      </c>
      <c r="M1961" s="192"/>
    </row>
    <row r="1962" spans="2:13" ht="15">
      <c r="B1962" s="183"/>
      <c r="C1962" s="183"/>
      <c r="D1962" s="83"/>
      <c r="E1962" s="83"/>
      <c r="F1962" s="84"/>
      <c r="G1962" s="85"/>
      <c r="H1962" s="184"/>
      <c r="I1962" s="184"/>
      <c r="J1962" s="185"/>
      <c r="K1962" s="185"/>
      <c r="L1962" s="186"/>
      <c r="M1962" s="186"/>
    </row>
    <row r="1963" spans="2:13" ht="15.75">
      <c r="B1963" s="187" t="s">
        <v>513</v>
      </c>
      <c r="C1963" s="187"/>
      <c r="D1963" s="187"/>
      <c r="E1963" s="187"/>
      <c r="F1963" s="187"/>
      <c r="G1963" s="187"/>
      <c r="H1963" s="187"/>
      <c r="I1963" s="187"/>
      <c r="J1963" s="187"/>
      <c r="K1963" s="82" t="s">
        <v>285</v>
      </c>
      <c r="L1963" s="188">
        <v>0</v>
      </c>
      <c r="M1963" s="188"/>
    </row>
    <row r="1964" spans="2:13" ht="15">
      <c r="B1964" s="187"/>
      <c r="C1964" s="187"/>
      <c r="D1964" s="187"/>
      <c r="E1964" s="187"/>
      <c r="F1964" s="187"/>
      <c r="G1964" s="187"/>
      <c r="H1964" s="187"/>
      <c r="I1964" s="187"/>
      <c r="J1964" s="187"/>
      <c r="K1964" s="187"/>
      <c r="L1964" s="187"/>
      <c r="M1964" s="187"/>
    </row>
    <row r="1965" spans="2:13" ht="15">
      <c r="B1965" s="183"/>
      <c r="C1965" s="183"/>
      <c r="D1965" s="83"/>
      <c r="E1965" s="83"/>
      <c r="F1965" s="84"/>
      <c r="G1965" s="85"/>
      <c r="H1965" s="184"/>
      <c r="I1965" s="184"/>
      <c r="J1965" s="185"/>
      <c r="K1965" s="185"/>
      <c r="L1965" s="186"/>
      <c r="M1965" s="186"/>
    </row>
    <row r="1966" spans="2:13" ht="15.75">
      <c r="B1966" s="191" t="s">
        <v>514</v>
      </c>
      <c r="C1966" s="191"/>
      <c r="D1966" s="192" t="s">
        <v>383</v>
      </c>
      <c r="E1966" s="192" t="s">
        <v>388</v>
      </c>
      <c r="F1966" s="192" t="s">
        <v>314</v>
      </c>
      <c r="G1966" s="192" t="s">
        <v>389</v>
      </c>
      <c r="H1966" s="192" t="s">
        <v>390</v>
      </c>
      <c r="I1966" s="192"/>
      <c r="J1966" s="192" t="s">
        <v>480</v>
      </c>
      <c r="K1966" s="192"/>
      <c r="L1966" s="192"/>
      <c r="M1966" s="192"/>
    </row>
    <row r="1967" spans="2:13" ht="15.75">
      <c r="B1967" s="191"/>
      <c r="C1967" s="191"/>
      <c r="D1967" s="192"/>
      <c r="E1967" s="192"/>
      <c r="F1967" s="192"/>
      <c r="G1967" s="192"/>
      <c r="H1967" s="192"/>
      <c r="I1967" s="192"/>
      <c r="J1967" s="192" t="s">
        <v>481</v>
      </c>
      <c r="K1967" s="192"/>
      <c r="L1967" s="192" t="s">
        <v>392</v>
      </c>
      <c r="M1967" s="192"/>
    </row>
    <row r="1968" spans="2:13" ht="15">
      <c r="B1968" s="194" t="s">
        <v>869</v>
      </c>
      <c r="C1968" s="194"/>
      <c r="D1968" s="83" t="s">
        <v>312</v>
      </c>
      <c r="E1968" s="83" t="s">
        <v>395</v>
      </c>
      <c r="F1968" s="84" t="s">
        <v>870</v>
      </c>
      <c r="G1968" s="83" t="s">
        <v>382</v>
      </c>
      <c r="H1968" s="184">
        <v>0.16666666666666666</v>
      </c>
      <c r="I1968" s="184"/>
      <c r="J1968" s="195">
        <v>21.65</v>
      </c>
      <c r="K1968" s="193"/>
      <c r="L1968" s="186">
        <v>3.6</v>
      </c>
      <c r="M1968" s="186"/>
    </row>
    <row r="1969" spans="2:13" ht="15">
      <c r="B1969" s="194" t="s">
        <v>763</v>
      </c>
      <c r="C1969" s="194"/>
      <c r="D1969" s="83" t="s">
        <v>312</v>
      </c>
      <c r="E1969" s="83" t="s">
        <v>395</v>
      </c>
      <c r="F1969" s="84" t="s">
        <v>764</v>
      </c>
      <c r="G1969" s="83" t="s">
        <v>382</v>
      </c>
      <c r="H1969" s="184">
        <v>3.3333333333333335</v>
      </c>
      <c r="I1969" s="184"/>
      <c r="J1969" s="195">
        <v>0.32</v>
      </c>
      <c r="K1969" s="193"/>
      <c r="L1969" s="186">
        <v>1.06</v>
      </c>
      <c r="M1969" s="186"/>
    </row>
    <row r="1970" spans="2:13" ht="15">
      <c r="B1970" s="194" t="s">
        <v>815</v>
      </c>
      <c r="C1970" s="194"/>
      <c r="D1970" s="83" t="s">
        <v>312</v>
      </c>
      <c r="E1970" s="83" t="s">
        <v>395</v>
      </c>
      <c r="F1970" s="84" t="s">
        <v>816</v>
      </c>
      <c r="G1970" s="83" t="s">
        <v>382</v>
      </c>
      <c r="H1970" s="184">
        <v>3.3333333333333335</v>
      </c>
      <c r="I1970" s="184"/>
      <c r="J1970" s="195">
        <v>0.19</v>
      </c>
      <c r="K1970" s="193"/>
      <c r="L1970" s="186">
        <v>0.63</v>
      </c>
      <c r="M1970" s="186"/>
    </row>
    <row r="1971" spans="2:13" ht="15">
      <c r="B1971" s="183"/>
      <c r="C1971" s="183"/>
      <c r="D1971" s="83"/>
      <c r="E1971" s="83"/>
      <c r="F1971" s="84"/>
      <c r="G1971" s="85"/>
      <c r="H1971" s="184"/>
      <c r="I1971" s="184"/>
      <c r="J1971" s="185"/>
      <c r="K1971" s="185"/>
      <c r="L1971" s="186">
        <v>0</v>
      </c>
      <c r="M1971" s="186"/>
    </row>
    <row r="1972" spans="2:13" ht="15">
      <c r="B1972" s="183"/>
      <c r="C1972" s="183"/>
      <c r="D1972" s="83"/>
      <c r="E1972" s="83"/>
      <c r="F1972" s="84"/>
      <c r="G1972" s="85"/>
      <c r="H1972" s="184"/>
      <c r="I1972" s="184"/>
      <c r="J1972" s="185"/>
      <c r="K1972" s="185"/>
      <c r="L1972" s="186"/>
      <c r="M1972" s="186"/>
    </row>
    <row r="1973" spans="2:13" ht="15.75">
      <c r="B1973" s="187" t="s">
        <v>515</v>
      </c>
      <c r="C1973" s="187"/>
      <c r="D1973" s="187"/>
      <c r="E1973" s="187"/>
      <c r="F1973" s="187"/>
      <c r="G1973" s="187"/>
      <c r="H1973" s="187"/>
      <c r="I1973" s="187"/>
      <c r="J1973" s="187"/>
      <c r="K1973" s="82" t="s">
        <v>291</v>
      </c>
      <c r="L1973" s="188">
        <v>5.29</v>
      </c>
      <c r="M1973" s="188"/>
    </row>
    <row r="1974" spans="2:13" ht="15">
      <c r="B1974" s="189"/>
      <c r="C1974" s="189"/>
      <c r="D1974" s="189"/>
      <c r="E1974" s="189"/>
      <c r="F1974" s="189"/>
      <c r="G1974" s="189"/>
      <c r="H1974" s="189"/>
      <c r="I1974" s="189"/>
      <c r="J1974" s="189"/>
      <c r="K1974" s="189"/>
      <c r="L1974" s="186"/>
      <c r="M1974" s="186"/>
    </row>
    <row r="1975" spans="2:13" ht="15.75">
      <c r="B1975" s="190" t="s">
        <v>516</v>
      </c>
      <c r="C1975" s="190"/>
      <c r="D1975" s="190"/>
      <c r="E1975" s="190"/>
      <c r="F1975" s="190"/>
      <c r="G1975" s="190"/>
      <c r="H1975" s="190"/>
      <c r="I1975" s="190"/>
      <c r="J1975" s="190"/>
      <c r="K1975" s="190"/>
      <c r="L1975" s="188">
        <v>13.89</v>
      </c>
      <c r="M1975" s="188"/>
    </row>
    <row r="1976" spans="2:13">
      <c r="B1976" s="180"/>
      <c r="C1976" s="180"/>
      <c r="D1976" s="180"/>
      <c r="E1976" s="180"/>
      <c r="F1976" s="180"/>
      <c r="G1976" s="180"/>
      <c r="H1976" s="180"/>
      <c r="I1976" s="180"/>
      <c r="J1976" s="180"/>
      <c r="K1976" s="180"/>
      <c r="L1976" s="180"/>
      <c r="M1976" s="180"/>
    </row>
    <row r="1977" spans="2:13" ht="15.75">
      <c r="B1977" s="181" t="s">
        <v>517</v>
      </c>
      <c r="C1977" s="181"/>
      <c r="D1977" s="181"/>
      <c r="E1977" s="181"/>
      <c r="F1977" s="181"/>
      <c r="G1977" s="181"/>
      <c r="H1977" s="181"/>
      <c r="I1977" s="181"/>
      <c r="J1977" s="181"/>
      <c r="K1977" s="181"/>
      <c r="L1977" s="181"/>
      <c r="M1977" s="181"/>
    </row>
    <row r="1978" spans="2:13" ht="15">
      <c r="B1978" s="182" t="s">
        <v>871</v>
      </c>
      <c r="C1978" s="182"/>
      <c r="D1978" s="182"/>
      <c r="E1978" s="182"/>
      <c r="F1978" s="182"/>
      <c r="G1978" s="182"/>
      <c r="H1978" s="182"/>
      <c r="I1978" s="182"/>
      <c r="J1978" s="182"/>
      <c r="K1978" s="182"/>
      <c r="L1978" s="182"/>
      <c r="M1978" s="182"/>
    </row>
    <row r="1980" spans="2:13" ht="15.75">
      <c r="B1980" s="207"/>
      <c r="C1980" s="208" t="s">
        <v>378</v>
      </c>
      <c r="D1980" s="209" t="s">
        <v>379</v>
      </c>
      <c r="E1980" s="209"/>
      <c r="F1980" s="209"/>
      <c r="G1980" s="209"/>
      <c r="H1980" s="209"/>
      <c r="I1980" s="209"/>
      <c r="J1980" s="209"/>
      <c r="K1980" s="209"/>
      <c r="L1980" s="209"/>
      <c r="M1980" s="209"/>
    </row>
    <row r="1981" spans="2:13" ht="15.75">
      <c r="B1981" s="207"/>
      <c r="C1981" s="208"/>
      <c r="D1981" s="81" t="s">
        <v>184</v>
      </c>
      <c r="E1981" s="210" t="s">
        <v>872</v>
      </c>
      <c r="F1981" s="210"/>
      <c r="G1981" s="210"/>
      <c r="H1981" s="210"/>
      <c r="I1981" s="210"/>
      <c r="J1981" s="210"/>
      <c r="K1981" s="81" t="s">
        <v>381</v>
      </c>
      <c r="L1981" s="208" t="s">
        <v>382</v>
      </c>
      <c r="M1981" s="208"/>
    </row>
    <row r="1982" spans="2:13" ht="15.75">
      <c r="B1982" s="207"/>
      <c r="C1982" s="208"/>
      <c r="D1982" s="81" t="s">
        <v>383</v>
      </c>
      <c r="E1982" s="208" t="s">
        <v>873</v>
      </c>
      <c r="F1982" s="208"/>
      <c r="G1982" s="208"/>
      <c r="H1982" s="208"/>
      <c r="I1982" s="208"/>
      <c r="J1982" s="208"/>
      <c r="K1982" s="81" t="s">
        <v>385</v>
      </c>
      <c r="L1982" s="211" t="s">
        <v>386</v>
      </c>
      <c r="M1982" s="211"/>
    </row>
    <row r="1983" spans="2:13" ht="15.75">
      <c r="B1983" s="190" t="s">
        <v>874</v>
      </c>
      <c r="C1983" s="190"/>
      <c r="D1983" s="190"/>
      <c r="E1983" s="190"/>
      <c r="F1983" s="190"/>
      <c r="G1983" s="190"/>
      <c r="H1983" s="190"/>
      <c r="I1983" s="190"/>
      <c r="J1983" s="190"/>
      <c r="K1983" s="190"/>
      <c r="L1983" s="190"/>
      <c r="M1983" s="190"/>
    </row>
    <row r="1984" spans="2:13" ht="15.75">
      <c r="B1984" s="191" t="s">
        <v>307</v>
      </c>
      <c r="C1984" s="191"/>
      <c r="D1984" s="82" t="s">
        <v>383</v>
      </c>
      <c r="E1984" s="82" t="s">
        <v>388</v>
      </c>
      <c r="F1984" s="82" t="s">
        <v>314</v>
      </c>
      <c r="G1984" s="82" t="s">
        <v>389</v>
      </c>
      <c r="H1984" s="192" t="s">
        <v>390</v>
      </c>
      <c r="I1984" s="192"/>
      <c r="J1984" s="192" t="s">
        <v>391</v>
      </c>
      <c r="K1984" s="192"/>
      <c r="L1984" s="192" t="s">
        <v>392</v>
      </c>
      <c r="M1984" s="192"/>
    </row>
    <row r="1985" spans="2:13" ht="15">
      <c r="B1985" s="194" t="s">
        <v>755</v>
      </c>
      <c r="C1985" s="194"/>
      <c r="D1985" s="83" t="s">
        <v>312</v>
      </c>
      <c r="E1985" s="83" t="s">
        <v>395</v>
      </c>
      <c r="F1985" s="84" t="s">
        <v>756</v>
      </c>
      <c r="G1985" s="83" t="s">
        <v>309</v>
      </c>
      <c r="H1985" s="184">
        <v>4</v>
      </c>
      <c r="I1985" s="184"/>
      <c r="J1985" s="195">
        <v>39.64</v>
      </c>
      <c r="K1985" s="193"/>
      <c r="L1985" s="186">
        <v>158.56</v>
      </c>
      <c r="M1985" s="186"/>
    </row>
    <row r="1986" spans="2:13" ht="15">
      <c r="B1986" s="194" t="s">
        <v>757</v>
      </c>
      <c r="C1986" s="194"/>
      <c r="D1986" s="83" t="s">
        <v>312</v>
      </c>
      <c r="E1986" s="83" t="s">
        <v>395</v>
      </c>
      <c r="F1986" s="84" t="s">
        <v>758</v>
      </c>
      <c r="G1986" s="83" t="s">
        <v>309</v>
      </c>
      <c r="H1986" s="184">
        <v>2</v>
      </c>
      <c r="I1986" s="184"/>
      <c r="J1986" s="195">
        <v>51.09</v>
      </c>
      <c r="K1986" s="193"/>
      <c r="L1986" s="186">
        <v>102.18</v>
      </c>
      <c r="M1986" s="186"/>
    </row>
    <row r="1987" spans="2:13" ht="15">
      <c r="B1987" s="183"/>
      <c r="C1987" s="183"/>
      <c r="D1987" s="83"/>
      <c r="E1987" s="83"/>
      <c r="F1987" s="84"/>
      <c r="G1987" s="85"/>
      <c r="H1987" s="184"/>
      <c r="I1987" s="184"/>
      <c r="J1987" s="185"/>
      <c r="K1987" s="185"/>
      <c r="L1987" s="186"/>
      <c r="M1987" s="186"/>
    </row>
    <row r="1988" spans="2:13" ht="15.75">
      <c r="B1988" s="187" t="s">
        <v>473</v>
      </c>
      <c r="C1988" s="187"/>
      <c r="D1988" s="187"/>
      <c r="E1988" s="187"/>
      <c r="F1988" s="187"/>
      <c r="G1988" s="187"/>
      <c r="H1988" s="187"/>
      <c r="I1988" s="187"/>
      <c r="J1988" s="187"/>
      <c r="K1988" s="82" t="s">
        <v>250</v>
      </c>
      <c r="L1988" s="206">
        <v>260.74</v>
      </c>
      <c r="M1988" s="206"/>
    </row>
    <row r="1989" spans="2:13" ht="15">
      <c r="B1989" s="187"/>
      <c r="C1989" s="187"/>
      <c r="D1989" s="187"/>
      <c r="E1989" s="187"/>
      <c r="F1989" s="187"/>
      <c r="G1989" s="187"/>
      <c r="H1989" s="187"/>
      <c r="I1989" s="187"/>
      <c r="J1989" s="187"/>
      <c r="K1989" s="187"/>
      <c r="L1989" s="187"/>
      <c r="M1989" s="187"/>
    </row>
    <row r="1990" spans="2:13">
      <c r="B1990" s="191" t="s">
        <v>474</v>
      </c>
      <c r="C1990" s="191"/>
      <c r="D1990" s="192" t="s">
        <v>383</v>
      </c>
      <c r="E1990" s="192" t="s">
        <v>388</v>
      </c>
      <c r="F1990" s="192" t="s">
        <v>314</v>
      </c>
      <c r="G1990" s="192" t="s">
        <v>389</v>
      </c>
      <c r="H1990" s="192" t="s">
        <v>521</v>
      </c>
      <c r="I1990" s="192"/>
      <c r="J1990" s="192" t="s">
        <v>475</v>
      </c>
      <c r="K1990" s="192"/>
      <c r="L1990" s="205" t="s">
        <v>392</v>
      </c>
      <c r="M1990" s="192"/>
    </row>
    <row r="1991" spans="2:13">
      <c r="B1991" s="191"/>
      <c r="C1991" s="191"/>
      <c r="D1991" s="192"/>
      <c r="E1991" s="192"/>
      <c r="F1991" s="192"/>
      <c r="G1991" s="192"/>
      <c r="H1991" s="192"/>
      <c r="I1991" s="192"/>
      <c r="J1991" s="192"/>
      <c r="K1991" s="192"/>
      <c r="L1991" s="192"/>
      <c r="M1991" s="192"/>
    </row>
    <row r="1992" spans="2:13" ht="15">
      <c r="B1992" s="194" t="s">
        <v>770</v>
      </c>
      <c r="C1992" s="194"/>
      <c r="D1992" s="83" t="s">
        <v>312</v>
      </c>
      <c r="E1992" s="83" t="s">
        <v>395</v>
      </c>
      <c r="F1992" s="84" t="s">
        <v>771</v>
      </c>
      <c r="G1992" s="83" t="s">
        <v>676</v>
      </c>
      <c r="H1992" s="184">
        <v>0.16</v>
      </c>
      <c r="I1992" s="184"/>
      <c r="J1992" s="195">
        <v>476.63</v>
      </c>
      <c r="K1992" s="193"/>
      <c r="L1992" s="186">
        <v>76.260000000000005</v>
      </c>
      <c r="M1992" s="186"/>
    </row>
    <row r="1993" spans="2:13" ht="15">
      <c r="B1993" s="194" t="s">
        <v>772</v>
      </c>
      <c r="C1993" s="194"/>
      <c r="D1993" s="83" t="s">
        <v>312</v>
      </c>
      <c r="E1993" s="83" t="s">
        <v>395</v>
      </c>
      <c r="F1993" s="84" t="s">
        <v>773</v>
      </c>
      <c r="G1993" s="83" t="s">
        <v>678</v>
      </c>
      <c r="H1993" s="184">
        <v>0.84</v>
      </c>
      <c r="I1993" s="184"/>
      <c r="J1993" s="195">
        <v>245.19</v>
      </c>
      <c r="K1993" s="193"/>
      <c r="L1993" s="186">
        <v>205.95</v>
      </c>
      <c r="M1993" s="186"/>
    </row>
    <row r="1994" spans="2:13" ht="30">
      <c r="B1994" s="194" t="s">
        <v>875</v>
      </c>
      <c r="C1994" s="194"/>
      <c r="D1994" s="83" t="s">
        <v>718</v>
      </c>
      <c r="E1994" s="83" t="s">
        <v>711</v>
      </c>
      <c r="F1994" s="84" t="s">
        <v>876</v>
      </c>
      <c r="G1994" s="83" t="s">
        <v>676</v>
      </c>
      <c r="H1994" s="184">
        <v>0.26</v>
      </c>
      <c r="I1994" s="184"/>
      <c r="J1994" s="195">
        <v>16.5</v>
      </c>
      <c r="K1994" s="193"/>
      <c r="L1994" s="186">
        <v>4.29</v>
      </c>
      <c r="M1994" s="186"/>
    </row>
    <row r="1995" spans="2:13" ht="30">
      <c r="B1995" s="194" t="s">
        <v>875</v>
      </c>
      <c r="C1995" s="194"/>
      <c r="D1995" s="83" t="s">
        <v>718</v>
      </c>
      <c r="E1995" s="83" t="s">
        <v>711</v>
      </c>
      <c r="F1995" s="84" t="s">
        <v>876</v>
      </c>
      <c r="G1995" s="83" t="s">
        <v>678</v>
      </c>
      <c r="H1995" s="184">
        <v>0.74</v>
      </c>
      <c r="I1995" s="184"/>
      <c r="J1995" s="195">
        <v>7.9</v>
      </c>
      <c r="K1995" s="193"/>
      <c r="L1995" s="186">
        <v>5.84</v>
      </c>
      <c r="M1995" s="186"/>
    </row>
    <row r="1996" spans="2:13" ht="30">
      <c r="B1996" s="194" t="s">
        <v>877</v>
      </c>
      <c r="C1996" s="194"/>
      <c r="D1996" s="83" t="s">
        <v>718</v>
      </c>
      <c r="E1996" s="83" t="s">
        <v>711</v>
      </c>
      <c r="F1996" s="84" t="s">
        <v>878</v>
      </c>
      <c r="G1996" s="83" t="s">
        <v>676</v>
      </c>
      <c r="H1996" s="184">
        <v>0.47</v>
      </c>
      <c r="I1996" s="184"/>
      <c r="J1996" s="195">
        <v>13.76</v>
      </c>
      <c r="K1996" s="193"/>
      <c r="L1996" s="186">
        <v>6.46</v>
      </c>
      <c r="M1996" s="186"/>
    </row>
    <row r="1997" spans="2:13" ht="30">
      <c r="B1997" s="194" t="s">
        <v>877</v>
      </c>
      <c r="C1997" s="194"/>
      <c r="D1997" s="83" t="s">
        <v>718</v>
      </c>
      <c r="E1997" s="83" t="s">
        <v>711</v>
      </c>
      <c r="F1997" s="84" t="s">
        <v>878</v>
      </c>
      <c r="G1997" s="83" t="s">
        <v>678</v>
      </c>
      <c r="H1997" s="184">
        <v>0.53</v>
      </c>
      <c r="I1997" s="184"/>
      <c r="J1997" s="195">
        <v>5.1100000000000003</v>
      </c>
      <c r="K1997" s="193"/>
      <c r="L1997" s="186">
        <v>2.7</v>
      </c>
      <c r="M1997" s="186"/>
    </row>
    <row r="1998" spans="2:13" ht="15">
      <c r="B1998" s="194"/>
      <c r="C1998" s="194"/>
      <c r="D1998" s="83"/>
      <c r="E1998" s="83"/>
      <c r="F1998" s="83"/>
      <c r="G1998" s="83"/>
      <c r="H1998" s="201"/>
      <c r="I1998" s="202"/>
      <c r="J1998" s="203"/>
      <c r="K1998" s="204"/>
      <c r="L1998" s="186"/>
      <c r="M1998" s="186"/>
    </row>
    <row r="1999" spans="2:13" ht="15.75">
      <c r="B1999" s="187" t="s">
        <v>478</v>
      </c>
      <c r="C1999" s="187"/>
      <c r="D1999" s="187"/>
      <c r="E1999" s="187"/>
      <c r="F1999" s="187"/>
      <c r="G1999" s="187"/>
      <c r="H1999" s="187"/>
      <c r="I1999" s="187"/>
      <c r="J1999" s="187"/>
      <c r="K1999" s="82" t="s">
        <v>251</v>
      </c>
      <c r="L1999" s="205">
        <v>301.49999999999994</v>
      </c>
      <c r="M1999" s="192"/>
    </row>
    <row r="2000" spans="2:13" ht="15">
      <c r="B2000" s="187"/>
      <c r="C2000" s="187"/>
      <c r="D2000" s="187"/>
      <c r="E2000" s="187"/>
      <c r="F2000" s="187"/>
      <c r="G2000" s="187"/>
      <c r="H2000" s="187"/>
      <c r="I2000" s="187"/>
      <c r="J2000" s="187"/>
      <c r="K2000" s="187"/>
      <c r="L2000" s="187"/>
      <c r="M2000" s="187"/>
    </row>
    <row r="2001" spans="2:13" ht="15.75">
      <c r="B2001" s="196" t="s">
        <v>684</v>
      </c>
      <c r="C2001" s="197"/>
      <c r="D2001" s="197"/>
      <c r="E2001" s="197"/>
      <c r="F2001" s="197"/>
      <c r="G2001" s="197"/>
      <c r="H2001" s="197"/>
      <c r="I2001" s="197"/>
      <c r="J2001" s="197"/>
      <c r="K2001" s="198"/>
      <c r="L2001" s="199">
        <v>562.24</v>
      </c>
      <c r="M2001" s="200"/>
    </row>
    <row r="2002" spans="2:13" ht="15">
      <c r="B2002" s="196" t="s">
        <v>685</v>
      </c>
      <c r="C2002" s="197"/>
      <c r="D2002" s="197"/>
      <c r="E2002" s="197"/>
      <c r="F2002" s="197"/>
      <c r="G2002" s="197"/>
      <c r="H2002" s="197"/>
      <c r="I2002" s="197"/>
      <c r="J2002" s="197"/>
      <c r="K2002" s="198"/>
      <c r="L2002" s="115">
        <v>7.188253012048194</v>
      </c>
      <c r="M2002" s="86" t="s">
        <v>382</v>
      </c>
    </row>
    <row r="2003" spans="2:13" ht="15.75">
      <c r="B2003" s="187" t="s">
        <v>686</v>
      </c>
      <c r="C2003" s="187"/>
      <c r="D2003" s="187"/>
      <c r="E2003" s="187"/>
      <c r="F2003" s="187"/>
      <c r="G2003" s="187"/>
      <c r="H2003" s="187"/>
      <c r="I2003" s="187"/>
      <c r="J2003" s="187"/>
      <c r="K2003" s="114" t="s">
        <v>687</v>
      </c>
      <c r="L2003" s="199">
        <v>78.209999999999994</v>
      </c>
      <c r="M2003" s="200"/>
    </row>
    <row r="2004" spans="2:13" ht="15">
      <c r="B2004" s="187"/>
      <c r="C2004" s="187"/>
      <c r="D2004" s="187"/>
      <c r="E2004" s="187"/>
      <c r="F2004" s="187"/>
      <c r="G2004" s="187"/>
      <c r="H2004" s="187"/>
      <c r="I2004" s="187"/>
      <c r="J2004" s="187"/>
      <c r="K2004" s="187"/>
      <c r="L2004" s="187"/>
      <c r="M2004" s="187"/>
    </row>
    <row r="2005" spans="2:13" ht="15.75">
      <c r="B2005" s="191" t="s">
        <v>479</v>
      </c>
      <c r="C2005" s="191"/>
      <c r="D2005" s="192" t="s">
        <v>383</v>
      </c>
      <c r="E2005" s="192" t="s">
        <v>388</v>
      </c>
      <c r="F2005" s="192" t="s">
        <v>314</v>
      </c>
      <c r="G2005" s="192" t="s">
        <v>389</v>
      </c>
      <c r="H2005" s="192" t="s">
        <v>390</v>
      </c>
      <c r="I2005" s="192"/>
      <c r="J2005" s="192" t="s">
        <v>480</v>
      </c>
      <c r="K2005" s="192"/>
      <c r="L2005" s="192"/>
      <c r="M2005" s="192"/>
    </row>
    <row r="2006" spans="2:13" ht="15.75">
      <c r="B2006" s="191"/>
      <c r="C2006" s="191"/>
      <c r="D2006" s="192"/>
      <c r="E2006" s="192"/>
      <c r="F2006" s="192"/>
      <c r="G2006" s="192"/>
      <c r="H2006" s="192"/>
      <c r="I2006" s="192"/>
      <c r="J2006" s="192" t="s">
        <v>481</v>
      </c>
      <c r="K2006" s="192"/>
      <c r="L2006" s="192" t="s">
        <v>392</v>
      </c>
      <c r="M2006" s="192"/>
    </row>
    <row r="2007" spans="2:13" ht="30">
      <c r="B2007" s="194" t="s">
        <v>879</v>
      </c>
      <c r="C2007" s="194"/>
      <c r="D2007" s="83" t="s">
        <v>718</v>
      </c>
      <c r="E2007" s="83" t="s">
        <v>719</v>
      </c>
      <c r="F2007" s="84" t="s">
        <v>880</v>
      </c>
      <c r="G2007" s="83" t="s">
        <v>193</v>
      </c>
      <c r="H2007" s="184">
        <v>0</v>
      </c>
      <c r="I2007" s="184"/>
      <c r="J2007" s="195">
        <v>0</v>
      </c>
      <c r="K2007" s="193"/>
      <c r="L2007" s="186">
        <v>0</v>
      </c>
      <c r="M2007" s="186"/>
    </row>
    <row r="2008" spans="2:13" ht="30">
      <c r="B2008" s="194" t="s">
        <v>171</v>
      </c>
      <c r="C2008" s="194"/>
      <c r="D2008" s="83" t="s">
        <v>718</v>
      </c>
      <c r="E2008" s="83" t="s">
        <v>719</v>
      </c>
      <c r="F2008" s="84" t="s">
        <v>881</v>
      </c>
      <c r="G2008" s="83" t="s">
        <v>4</v>
      </c>
      <c r="H2008" s="184">
        <v>2</v>
      </c>
      <c r="I2008" s="184"/>
      <c r="J2008" s="195">
        <v>0</v>
      </c>
      <c r="K2008" s="193"/>
      <c r="L2008" s="186">
        <v>0</v>
      </c>
      <c r="M2008" s="186"/>
    </row>
    <row r="2009" spans="2:13" ht="30">
      <c r="B2009" s="194" t="s">
        <v>172</v>
      </c>
      <c r="C2009" s="194"/>
      <c r="D2009" s="83" t="s">
        <v>718</v>
      </c>
      <c r="E2009" s="83" t="s">
        <v>719</v>
      </c>
      <c r="F2009" s="84" t="s">
        <v>882</v>
      </c>
      <c r="G2009" s="83" t="s">
        <v>4</v>
      </c>
      <c r="H2009" s="184">
        <v>8</v>
      </c>
      <c r="I2009" s="184"/>
      <c r="J2009" s="195">
        <v>0</v>
      </c>
      <c r="K2009" s="193"/>
      <c r="L2009" s="186">
        <v>0</v>
      </c>
      <c r="M2009" s="186"/>
    </row>
    <row r="2010" spans="2:13" ht="15">
      <c r="B2010" s="183"/>
      <c r="C2010" s="183"/>
      <c r="D2010" s="83"/>
      <c r="E2010" s="83"/>
      <c r="F2010" s="84"/>
      <c r="G2010" s="85"/>
      <c r="H2010" s="184"/>
      <c r="I2010" s="184"/>
      <c r="J2010" s="185"/>
      <c r="K2010" s="185"/>
      <c r="L2010" s="186"/>
      <c r="M2010" s="186"/>
    </row>
    <row r="2011" spans="2:13" ht="15.75">
      <c r="B2011" s="193"/>
      <c r="C2011" s="193"/>
      <c r="D2011" s="193"/>
      <c r="E2011" s="193"/>
      <c r="F2011" s="193"/>
      <c r="G2011" s="193"/>
      <c r="H2011" s="193"/>
      <c r="I2011" s="193"/>
      <c r="J2011" s="193"/>
      <c r="K2011" s="82" t="s">
        <v>273</v>
      </c>
      <c r="L2011" s="188">
        <v>0</v>
      </c>
      <c r="M2011" s="188"/>
    </row>
    <row r="2012" spans="2:13" ht="15">
      <c r="B2012" s="187"/>
      <c r="C2012" s="187"/>
      <c r="D2012" s="187"/>
      <c r="E2012" s="187"/>
      <c r="F2012" s="187"/>
      <c r="G2012" s="187"/>
      <c r="H2012" s="187"/>
      <c r="I2012" s="187"/>
      <c r="J2012" s="187"/>
      <c r="K2012" s="187"/>
      <c r="L2012" s="187"/>
      <c r="M2012" s="187"/>
    </row>
    <row r="2013" spans="2:13" ht="15.75">
      <c r="B2013" s="191" t="s">
        <v>506</v>
      </c>
      <c r="C2013" s="191"/>
      <c r="D2013" s="192" t="s">
        <v>383</v>
      </c>
      <c r="E2013" s="192" t="s">
        <v>388</v>
      </c>
      <c r="F2013" s="192" t="s">
        <v>314</v>
      </c>
      <c r="G2013" s="192" t="s">
        <v>389</v>
      </c>
      <c r="H2013" s="192" t="s">
        <v>390</v>
      </c>
      <c r="I2013" s="192"/>
      <c r="J2013" s="192" t="s">
        <v>480</v>
      </c>
      <c r="K2013" s="192"/>
      <c r="L2013" s="192"/>
      <c r="M2013" s="192"/>
    </row>
    <row r="2014" spans="2:13" ht="15.75">
      <c r="B2014" s="191"/>
      <c r="C2014" s="191"/>
      <c r="D2014" s="192"/>
      <c r="E2014" s="192"/>
      <c r="F2014" s="192"/>
      <c r="G2014" s="192"/>
      <c r="H2014" s="192"/>
      <c r="I2014" s="192"/>
      <c r="J2014" s="192" t="s">
        <v>481</v>
      </c>
      <c r="K2014" s="192"/>
      <c r="L2014" s="192" t="s">
        <v>392</v>
      </c>
      <c r="M2014" s="192"/>
    </row>
    <row r="2015" spans="2:13" ht="15">
      <c r="B2015" s="183"/>
      <c r="C2015" s="183"/>
      <c r="D2015" s="83"/>
      <c r="E2015" s="83"/>
      <c r="F2015" s="84"/>
      <c r="G2015" s="85"/>
      <c r="H2015" s="184"/>
      <c r="I2015" s="184"/>
      <c r="J2015" s="185"/>
      <c r="K2015" s="185"/>
      <c r="L2015" s="186"/>
      <c r="M2015" s="186"/>
    </row>
    <row r="2016" spans="2:13" ht="15.75">
      <c r="B2016" s="187" t="s">
        <v>513</v>
      </c>
      <c r="C2016" s="187"/>
      <c r="D2016" s="187"/>
      <c r="E2016" s="187"/>
      <c r="F2016" s="187"/>
      <c r="G2016" s="187"/>
      <c r="H2016" s="187"/>
      <c r="I2016" s="187"/>
      <c r="J2016" s="187"/>
      <c r="K2016" s="82" t="s">
        <v>285</v>
      </c>
      <c r="L2016" s="188">
        <v>0</v>
      </c>
      <c r="M2016" s="188"/>
    </row>
    <row r="2017" spans="2:13" ht="15">
      <c r="B2017" s="187"/>
      <c r="C2017" s="187"/>
      <c r="D2017" s="187"/>
      <c r="E2017" s="187"/>
      <c r="F2017" s="187"/>
      <c r="G2017" s="187"/>
      <c r="H2017" s="187"/>
      <c r="I2017" s="187"/>
      <c r="J2017" s="187"/>
      <c r="K2017" s="187"/>
      <c r="L2017" s="187"/>
      <c r="M2017" s="187"/>
    </row>
    <row r="2018" spans="2:13" ht="15">
      <c r="B2018" s="183"/>
      <c r="C2018" s="183"/>
      <c r="D2018" s="83"/>
      <c r="E2018" s="83"/>
      <c r="F2018" s="84"/>
      <c r="G2018" s="85"/>
      <c r="H2018" s="184"/>
      <c r="I2018" s="184"/>
      <c r="J2018" s="185"/>
      <c r="K2018" s="185"/>
      <c r="L2018" s="186"/>
      <c r="M2018" s="186"/>
    </row>
    <row r="2019" spans="2:13" ht="15.75">
      <c r="B2019" s="191" t="s">
        <v>514</v>
      </c>
      <c r="C2019" s="191"/>
      <c r="D2019" s="192" t="s">
        <v>383</v>
      </c>
      <c r="E2019" s="192" t="s">
        <v>388</v>
      </c>
      <c r="F2019" s="192" t="s">
        <v>314</v>
      </c>
      <c r="G2019" s="192" t="s">
        <v>389</v>
      </c>
      <c r="H2019" s="192" t="s">
        <v>390</v>
      </c>
      <c r="I2019" s="192"/>
      <c r="J2019" s="192" t="s">
        <v>480</v>
      </c>
      <c r="K2019" s="192"/>
      <c r="L2019" s="192"/>
      <c r="M2019" s="192"/>
    </row>
    <row r="2020" spans="2:13" ht="15.75">
      <c r="B2020" s="191"/>
      <c r="C2020" s="191"/>
      <c r="D2020" s="192"/>
      <c r="E2020" s="192"/>
      <c r="F2020" s="192"/>
      <c r="G2020" s="192"/>
      <c r="H2020" s="192"/>
      <c r="I2020" s="192"/>
      <c r="J2020" s="192" t="s">
        <v>481</v>
      </c>
      <c r="K2020" s="192"/>
      <c r="L2020" s="192" t="s">
        <v>392</v>
      </c>
      <c r="M2020" s="192"/>
    </row>
    <row r="2021" spans="2:13" ht="15">
      <c r="B2021" s="183"/>
      <c r="C2021" s="183"/>
      <c r="D2021" s="83"/>
      <c r="E2021" s="83"/>
      <c r="F2021" s="84"/>
      <c r="G2021" s="85"/>
      <c r="H2021" s="184"/>
      <c r="I2021" s="184"/>
      <c r="J2021" s="185"/>
      <c r="K2021" s="185"/>
      <c r="L2021" s="186"/>
      <c r="M2021" s="186"/>
    </row>
    <row r="2022" spans="2:13" ht="15.75">
      <c r="B2022" s="187" t="s">
        <v>515</v>
      </c>
      <c r="C2022" s="187"/>
      <c r="D2022" s="187"/>
      <c r="E2022" s="187"/>
      <c r="F2022" s="187"/>
      <c r="G2022" s="187"/>
      <c r="H2022" s="187"/>
      <c r="I2022" s="187"/>
      <c r="J2022" s="187"/>
      <c r="K2022" s="82" t="s">
        <v>291</v>
      </c>
      <c r="L2022" s="188">
        <v>0</v>
      </c>
      <c r="M2022" s="188"/>
    </row>
    <row r="2023" spans="2:13" ht="15">
      <c r="B2023" s="189"/>
      <c r="C2023" s="189"/>
      <c r="D2023" s="189"/>
      <c r="E2023" s="189"/>
      <c r="F2023" s="189"/>
      <c r="G2023" s="189"/>
      <c r="H2023" s="189"/>
      <c r="I2023" s="189"/>
      <c r="J2023" s="189"/>
      <c r="K2023" s="189"/>
      <c r="L2023" s="186"/>
      <c r="M2023" s="186"/>
    </row>
    <row r="2024" spans="2:13" ht="15.75">
      <c r="B2024" s="190" t="s">
        <v>516</v>
      </c>
      <c r="C2024" s="190"/>
      <c r="D2024" s="190"/>
      <c r="E2024" s="190"/>
      <c r="F2024" s="190"/>
      <c r="G2024" s="190"/>
      <c r="H2024" s="190"/>
      <c r="I2024" s="190"/>
      <c r="J2024" s="190"/>
      <c r="K2024" s="190"/>
      <c r="L2024" s="188">
        <v>78.209999999999994</v>
      </c>
      <c r="M2024" s="188"/>
    </row>
    <row r="2025" spans="2:13">
      <c r="B2025" s="180"/>
      <c r="C2025" s="180"/>
      <c r="D2025" s="180"/>
      <c r="E2025" s="180"/>
      <c r="F2025" s="180"/>
      <c r="G2025" s="180"/>
      <c r="H2025" s="180"/>
      <c r="I2025" s="180"/>
      <c r="J2025" s="180"/>
      <c r="K2025" s="180"/>
      <c r="L2025" s="180"/>
      <c r="M2025" s="180"/>
    </row>
    <row r="2026" spans="2:13" ht="15.75">
      <c r="B2026" s="181" t="s">
        <v>517</v>
      </c>
      <c r="C2026" s="181"/>
      <c r="D2026" s="181"/>
      <c r="E2026" s="181"/>
      <c r="F2026" s="181"/>
      <c r="G2026" s="181"/>
      <c r="H2026" s="181"/>
      <c r="I2026" s="181"/>
      <c r="J2026" s="181"/>
      <c r="K2026" s="181"/>
      <c r="L2026" s="181"/>
      <c r="M2026" s="181"/>
    </row>
    <row r="2027" spans="2:13" ht="15">
      <c r="B2027" s="182" t="s">
        <v>883</v>
      </c>
      <c r="C2027" s="182"/>
      <c r="D2027" s="182"/>
      <c r="E2027" s="182"/>
      <c r="F2027" s="182"/>
      <c r="G2027" s="182"/>
      <c r="H2027" s="182"/>
      <c r="I2027" s="182"/>
      <c r="J2027" s="182"/>
      <c r="K2027" s="182"/>
      <c r="L2027" s="182"/>
      <c r="M2027" s="182"/>
    </row>
  </sheetData>
  <mergeCells count="5749">
    <mergeCell ref="J272:M272"/>
    <mergeCell ref="J273:K273"/>
    <mergeCell ref="L273:M273"/>
    <mergeCell ref="B274:C274"/>
    <mergeCell ref="H274:I274"/>
    <mergeCell ref="J274:K274"/>
    <mergeCell ref="L274:M274"/>
    <mergeCell ref="B272:C273"/>
    <mergeCell ref="D272:D273"/>
    <mergeCell ref="E272:E273"/>
    <mergeCell ref="F272:F273"/>
    <mergeCell ref="G272:G273"/>
    <mergeCell ref="H272:I273"/>
    <mergeCell ref="B278:M278"/>
    <mergeCell ref="B279:M279"/>
    <mergeCell ref="B280:M280"/>
    <mergeCell ref="B275:J275"/>
    <mergeCell ref="L275:M275"/>
    <mergeCell ref="B276:K276"/>
    <mergeCell ref="L276:M276"/>
    <mergeCell ref="B277:K277"/>
    <mergeCell ref="L277:M277"/>
    <mergeCell ref="B265:M265"/>
    <mergeCell ref="B266:C267"/>
    <mergeCell ref="D266:D267"/>
    <mergeCell ref="E266:E267"/>
    <mergeCell ref="F266:F267"/>
    <mergeCell ref="G266:G267"/>
    <mergeCell ref="H266:I267"/>
    <mergeCell ref="J266:M266"/>
    <mergeCell ref="B269:J269"/>
    <mergeCell ref="L269:M269"/>
    <mergeCell ref="B270:M270"/>
    <mergeCell ref="B271:C271"/>
    <mergeCell ref="H271:I271"/>
    <mergeCell ref="J271:K271"/>
    <mergeCell ref="L271:M271"/>
    <mergeCell ref="J267:K267"/>
    <mergeCell ref="L267:M267"/>
    <mergeCell ref="B268:C268"/>
    <mergeCell ref="H268:I268"/>
    <mergeCell ref="J268:K268"/>
    <mergeCell ref="L268:M268"/>
    <mergeCell ref="J262:K262"/>
    <mergeCell ref="L262:M262"/>
    <mergeCell ref="B263:C263"/>
    <mergeCell ref="H263:I263"/>
    <mergeCell ref="J263:K263"/>
    <mergeCell ref="L263:M263"/>
    <mergeCell ref="B259:J259"/>
    <mergeCell ref="L259:M259"/>
    <mergeCell ref="B260:M260"/>
    <mergeCell ref="B261:C262"/>
    <mergeCell ref="D261:D262"/>
    <mergeCell ref="E261:E262"/>
    <mergeCell ref="F261:F262"/>
    <mergeCell ref="G261:G262"/>
    <mergeCell ref="H261:I262"/>
    <mergeCell ref="J261:M261"/>
    <mergeCell ref="B264:J264"/>
    <mergeCell ref="L264:M264"/>
    <mergeCell ref="B257:C257"/>
    <mergeCell ref="H257:I257"/>
    <mergeCell ref="J257:K257"/>
    <mergeCell ref="L257:M257"/>
    <mergeCell ref="B258:C258"/>
    <mergeCell ref="H258:I258"/>
    <mergeCell ref="J258:K258"/>
    <mergeCell ref="L258:M258"/>
    <mergeCell ref="B254:M254"/>
    <mergeCell ref="B255:C256"/>
    <mergeCell ref="D255:D256"/>
    <mergeCell ref="E255:E256"/>
    <mergeCell ref="F255:F256"/>
    <mergeCell ref="G255:G256"/>
    <mergeCell ref="H255:I256"/>
    <mergeCell ref="J255:K256"/>
    <mergeCell ref="L255:M256"/>
    <mergeCell ref="B242:M242"/>
    <mergeCell ref="B243:M243"/>
    <mergeCell ref="B244:M244"/>
    <mergeCell ref="B246:B248"/>
    <mergeCell ref="C246:C248"/>
    <mergeCell ref="D246:M246"/>
    <mergeCell ref="E247:J247"/>
    <mergeCell ref="L247:M247"/>
    <mergeCell ref="E248:J248"/>
    <mergeCell ref="L248:M248"/>
    <mergeCell ref="B252:C252"/>
    <mergeCell ref="H252:I252"/>
    <mergeCell ref="J252:K252"/>
    <mergeCell ref="L252:M252"/>
    <mergeCell ref="B253:J253"/>
    <mergeCell ref="L253:M253"/>
    <mergeCell ref="B249:M249"/>
    <mergeCell ref="B250:C250"/>
    <mergeCell ref="H250:I250"/>
    <mergeCell ref="J250:K250"/>
    <mergeCell ref="L250:M250"/>
    <mergeCell ref="B251:C251"/>
    <mergeCell ref="H251:I251"/>
    <mergeCell ref="J251:K251"/>
    <mergeCell ref="L251:M251"/>
    <mergeCell ref="B234:M234"/>
    <mergeCell ref="B235:C235"/>
    <mergeCell ref="H235:I235"/>
    <mergeCell ref="J235:K235"/>
    <mergeCell ref="L235:M235"/>
    <mergeCell ref="B236:C237"/>
    <mergeCell ref="D236:D237"/>
    <mergeCell ref="E236:E237"/>
    <mergeCell ref="F236:F237"/>
    <mergeCell ref="G236:G237"/>
    <mergeCell ref="B239:J239"/>
    <mergeCell ref="L239:M239"/>
    <mergeCell ref="B240:K240"/>
    <mergeCell ref="L240:M240"/>
    <mergeCell ref="B241:K241"/>
    <mergeCell ref="L241:M241"/>
    <mergeCell ref="H236:I237"/>
    <mergeCell ref="J236:M236"/>
    <mergeCell ref="J237:K237"/>
    <mergeCell ref="L237:M237"/>
    <mergeCell ref="B238:C238"/>
    <mergeCell ref="H238:I238"/>
    <mergeCell ref="J238:K238"/>
    <mergeCell ref="L238:M238"/>
    <mergeCell ref="B227:J227"/>
    <mergeCell ref="L227:M227"/>
    <mergeCell ref="B228:M228"/>
    <mergeCell ref="B229:C230"/>
    <mergeCell ref="D229:D230"/>
    <mergeCell ref="E229:E230"/>
    <mergeCell ref="F229:F230"/>
    <mergeCell ref="G229:G230"/>
    <mergeCell ref="H229:I230"/>
    <mergeCell ref="J229:M229"/>
    <mergeCell ref="B232:C232"/>
    <mergeCell ref="H232:I232"/>
    <mergeCell ref="J232:K232"/>
    <mergeCell ref="L232:M232"/>
    <mergeCell ref="B233:J233"/>
    <mergeCell ref="L233:M233"/>
    <mergeCell ref="J230:K230"/>
    <mergeCell ref="L230:M230"/>
    <mergeCell ref="B231:C231"/>
    <mergeCell ref="H231:I231"/>
    <mergeCell ref="J231:K231"/>
    <mergeCell ref="L231:M231"/>
    <mergeCell ref="B225:C225"/>
    <mergeCell ref="H225:I225"/>
    <mergeCell ref="J225:K225"/>
    <mergeCell ref="L225:M225"/>
    <mergeCell ref="B226:C226"/>
    <mergeCell ref="H226:I226"/>
    <mergeCell ref="J226:K226"/>
    <mergeCell ref="L226:M226"/>
    <mergeCell ref="B222:M222"/>
    <mergeCell ref="B223:C224"/>
    <mergeCell ref="D223:D224"/>
    <mergeCell ref="E223:E224"/>
    <mergeCell ref="F223:F224"/>
    <mergeCell ref="G223:G224"/>
    <mergeCell ref="H223:I224"/>
    <mergeCell ref="J223:M223"/>
    <mergeCell ref="J224:K224"/>
    <mergeCell ref="L224:M224"/>
    <mergeCell ref="L218:M219"/>
    <mergeCell ref="B220:C220"/>
    <mergeCell ref="H220:I220"/>
    <mergeCell ref="J220:K220"/>
    <mergeCell ref="L220:M220"/>
    <mergeCell ref="B221:J221"/>
    <mergeCell ref="L221:M221"/>
    <mergeCell ref="B216:J216"/>
    <mergeCell ref="L216:M216"/>
    <mergeCell ref="B217:M217"/>
    <mergeCell ref="B218:C219"/>
    <mergeCell ref="D218:D219"/>
    <mergeCell ref="E218:E219"/>
    <mergeCell ref="F218:F219"/>
    <mergeCell ref="G218:G219"/>
    <mergeCell ref="H218:I219"/>
    <mergeCell ref="J218:K219"/>
    <mergeCell ref="B206:M206"/>
    <mergeCell ref="B207:M207"/>
    <mergeCell ref="B208:M208"/>
    <mergeCell ref="B210:B212"/>
    <mergeCell ref="C210:C212"/>
    <mergeCell ref="D210:M210"/>
    <mergeCell ref="E211:J211"/>
    <mergeCell ref="L211:M211"/>
    <mergeCell ref="E212:J212"/>
    <mergeCell ref="L212:M212"/>
    <mergeCell ref="B213:M213"/>
    <mergeCell ref="B214:C214"/>
    <mergeCell ref="H214:I214"/>
    <mergeCell ref="J214:K214"/>
    <mergeCell ref="L214:M214"/>
    <mergeCell ref="B215:C215"/>
    <mergeCell ref="H215:I215"/>
    <mergeCell ref="J215:K215"/>
    <mergeCell ref="L215:M215"/>
    <mergeCell ref="B198:M198"/>
    <mergeCell ref="B199:C199"/>
    <mergeCell ref="H199:I199"/>
    <mergeCell ref="J199:K199"/>
    <mergeCell ref="L199:M199"/>
    <mergeCell ref="B200:C201"/>
    <mergeCell ref="D200:D201"/>
    <mergeCell ref="E200:E201"/>
    <mergeCell ref="F200:F201"/>
    <mergeCell ref="G200:G201"/>
    <mergeCell ref="B203:J203"/>
    <mergeCell ref="L203:M203"/>
    <mergeCell ref="B204:K204"/>
    <mergeCell ref="L204:M204"/>
    <mergeCell ref="B205:K205"/>
    <mergeCell ref="L205:M205"/>
    <mergeCell ref="H200:I201"/>
    <mergeCell ref="J200:M200"/>
    <mergeCell ref="J201:K201"/>
    <mergeCell ref="L201:M201"/>
    <mergeCell ref="B202:C202"/>
    <mergeCell ref="H202:I202"/>
    <mergeCell ref="J202:K202"/>
    <mergeCell ref="L202:M202"/>
    <mergeCell ref="B191:J191"/>
    <mergeCell ref="L191:M191"/>
    <mergeCell ref="B192:M192"/>
    <mergeCell ref="B193:C194"/>
    <mergeCell ref="D193:D194"/>
    <mergeCell ref="E193:E194"/>
    <mergeCell ref="F193:F194"/>
    <mergeCell ref="G193:G194"/>
    <mergeCell ref="H193:I194"/>
    <mergeCell ref="J193:M193"/>
    <mergeCell ref="B196:C196"/>
    <mergeCell ref="H196:I196"/>
    <mergeCell ref="J196:K196"/>
    <mergeCell ref="L196:M196"/>
    <mergeCell ref="B197:J197"/>
    <mergeCell ref="L197:M197"/>
    <mergeCell ref="J194:K194"/>
    <mergeCell ref="L194:M194"/>
    <mergeCell ref="B195:C195"/>
    <mergeCell ref="H195:I195"/>
    <mergeCell ref="J195:K195"/>
    <mergeCell ref="L195:M195"/>
    <mergeCell ref="B189:C189"/>
    <mergeCell ref="H189:I189"/>
    <mergeCell ref="J189:K189"/>
    <mergeCell ref="L189:M189"/>
    <mergeCell ref="B190:C190"/>
    <mergeCell ref="H190:I190"/>
    <mergeCell ref="J190:K190"/>
    <mergeCell ref="L190:M190"/>
    <mergeCell ref="B186:M186"/>
    <mergeCell ref="B187:C188"/>
    <mergeCell ref="D187:D188"/>
    <mergeCell ref="E187:E188"/>
    <mergeCell ref="F187:F188"/>
    <mergeCell ref="G187:G188"/>
    <mergeCell ref="H187:I188"/>
    <mergeCell ref="J187:M187"/>
    <mergeCell ref="J188:K188"/>
    <mergeCell ref="L188:M188"/>
    <mergeCell ref="L182:M183"/>
    <mergeCell ref="B184:C184"/>
    <mergeCell ref="H184:I184"/>
    <mergeCell ref="J184:K184"/>
    <mergeCell ref="L184:M184"/>
    <mergeCell ref="B185:J185"/>
    <mergeCell ref="L185:M185"/>
    <mergeCell ref="B180:J180"/>
    <mergeCell ref="L180:M180"/>
    <mergeCell ref="B181:M181"/>
    <mergeCell ref="B182:C183"/>
    <mergeCell ref="D182:D183"/>
    <mergeCell ref="E182:E183"/>
    <mergeCell ref="F182:F183"/>
    <mergeCell ref="G182:G183"/>
    <mergeCell ref="H182:I183"/>
    <mergeCell ref="J182:K183"/>
    <mergeCell ref="B170:M170"/>
    <mergeCell ref="B171:M171"/>
    <mergeCell ref="B172:M172"/>
    <mergeCell ref="B174:B176"/>
    <mergeCell ref="C174:C176"/>
    <mergeCell ref="D174:M174"/>
    <mergeCell ref="E175:J175"/>
    <mergeCell ref="L175:M175"/>
    <mergeCell ref="E176:J176"/>
    <mergeCell ref="L176:M176"/>
    <mergeCell ref="B177:M177"/>
    <mergeCell ref="B178:C178"/>
    <mergeCell ref="H178:I178"/>
    <mergeCell ref="J178:K178"/>
    <mergeCell ref="L178:M178"/>
    <mergeCell ref="B179:C179"/>
    <mergeCell ref="H179:I179"/>
    <mergeCell ref="J179:K179"/>
    <mergeCell ref="L179:M179"/>
    <mergeCell ref="B162:M162"/>
    <mergeCell ref="B163:C163"/>
    <mergeCell ref="H163:I163"/>
    <mergeCell ref="J163:K163"/>
    <mergeCell ref="L163:M163"/>
    <mergeCell ref="B164:C165"/>
    <mergeCell ref="D164:D165"/>
    <mergeCell ref="E164:E165"/>
    <mergeCell ref="F164:F165"/>
    <mergeCell ref="G164:G165"/>
    <mergeCell ref="B167:J167"/>
    <mergeCell ref="L167:M167"/>
    <mergeCell ref="B168:K168"/>
    <mergeCell ref="L168:M168"/>
    <mergeCell ref="B169:K169"/>
    <mergeCell ref="L169:M169"/>
    <mergeCell ref="H164:I165"/>
    <mergeCell ref="J164:M164"/>
    <mergeCell ref="J165:K165"/>
    <mergeCell ref="L165:M165"/>
    <mergeCell ref="B166:C166"/>
    <mergeCell ref="H166:I166"/>
    <mergeCell ref="J166:K166"/>
    <mergeCell ref="L166:M166"/>
    <mergeCell ref="B155:J155"/>
    <mergeCell ref="L155:M155"/>
    <mergeCell ref="B156:M156"/>
    <mergeCell ref="B157:C158"/>
    <mergeCell ref="D157:D158"/>
    <mergeCell ref="E157:E158"/>
    <mergeCell ref="F157:F158"/>
    <mergeCell ref="G157:G158"/>
    <mergeCell ref="H157:I158"/>
    <mergeCell ref="J157:M157"/>
    <mergeCell ref="B160:C160"/>
    <mergeCell ref="H160:I160"/>
    <mergeCell ref="J160:K160"/>
    <mergeCell ref="L160:M160"/>
    <mergeCell ref="B161:J161"/>
    <mergeCell ref="L161:M161"/>
    <mergeCell ref="J158:K158"/>
    <mergeCell ref="L158:M158"/>
    <mergeCell ref="B159:C159"/>
    <mergeCell ref="H159:I159"/>
    <mergeCell ref="J159:K159"/>
    <mergeCell ref="L159:M159"/>
    <mergeCell ref="B153:C153"/>
    <mergeCell ref="H153:I153"/>
    <mergeCell ref="J153:K153"/>
    <mergeCell ref="L153:M153"/>
    <mergeCell ref="B154:C154"/>
    <mergeCell ref="H154:I154"/>
    <mergeCell ref="J154:K154"/>
    <mergeCell ref="L154:M154"/>
    <mergeCell ref="B150:M150"/>
    <mergeCell ref="B151:C152"/>
    <mergeCell ref="D151:D152"/>
    <mergeCell ref="E151:E152"/>
    <mergeCell ref="F151:F152"/>
    <mergeCell ref="G151:G152"/>
    <mergeCell ref="H151:I152"/>
    <mergeCell ref="J151:M151"/>
    <mergeCell ref="J152:K152"/>
    <mergeCell ref="L152:M152"/>
    <mergeCell ref="L146:M147"/>
    <mergeCell ref="B148:C148"/>
    <mergeCell ref="H148:I148"/>
    <mergeCell ref="J148:K148"/>
    <mergeCell ref="L148:M148"/>
    <mergeCell ref="B149:J149"/>
    <mergeCell ref="L149:M149"/>
    <mergeCell ref="B144:J144"/>
    <mergeCell ref="L144:M144"/>
    <mergeCell ref="B145:M145"/>
    <mergeCell ref="B146:C147"/>
    <mergeCell ref="D146:D147"/>
    <mergeCell ref="E146:E147"/>
    <mergeCell ref="F146:F147"/>
    <mergeCell ref="G146:G147"/>
    <mergeCell ref="H146:I147"/>
    <mergeCell ref="J146:K147"/>
    <mergeCell ref="B134:M134"/>
    <mergeCell ref="B135:M135"/>
    <mergeCell ref="B136:M136"/>
    <mergeCell ref="B138:B140"/>
    <mergeCell ref="C138:C140"/>
    <mergeCell ref="D138:M138"/>
    <mergeCell ref="E139:J139"/>
    <mergeCell ref="L139:M139"/>
    <mergeCell ref="E140:J140"/>
    <mergeCell ref="L140:M140"/>
    <mergeCell ref="B141:M141"/>
    <mergeCell ref="B142:C142"/>
    <mergeCell ref="H142:I142"/>
    <mergeCell ref="J142:K142"/>
    <mergeCell ref="L142:M142"/>
    <mergeCell ref="B143:C143"/>
    <mergeCell ref="H143:I143"/>
    <mergeCell ref="J143:K143"/>
    <mergeCell ref="L143:M143"/>
    <mergeCell ref="B126:M126"/>
    <mergeCell ref="B127:C127"/>
    <mergeCell ref="H127:I127"/>
    <mergeCell ref="J127:K127"/>
    <mergeCell ref="L127:M127"/>
    <mergeCell ref="B128:C129"/>
    <mergeCell ref="D128:D129"/>
    <mergeCell ref="E128:E129"/>
    <mergeCell ref="F128:F129"/>
    <mergeCell ref="G128:G129"/>
    <mergeCell ref="B131:J131"/>
    <mergeCell ref="L131:M131"/>
    <mergeCell ref="B132:K132"/>
    <mergeCell ref="L132:M132"/>
    <mergeCell ref="B133:K133"/>
    <mergeCell ref="L133:M133"/>
    <mergeCell ref="H128:I129"/>
    <mergeCell ref="J128:M128"/>
    <mergeCell ref="J129:K129"/>
    <mergeCell ref="L129:M129"/>
    <mergeCell ref="B130:C130"/>
    <mergeCell ref="H130:I130"/>
    <mergeCell ref="J130:K130"/>
    <mergeCell ref="L130:M130"/>
    <mergeCell ref="B119:J119"/>
    <mergeCell ref="L119:M119"/>
    <mergeCell ref="B120:M120"/>
    <mergeCell ref="B121:C122"/>
    <mergeCell ref="D121:D122"/>
    <mergeCell ref="E121:E122"/>
    <mergeCell ref="F121:F122"/>
    <mergeCell ref="G121:G122"/>
    <mergeCell ref="H121:I122"/>
    <mergeCell ref="J121:M121"/>
    <mergeCell ref="B124:C124"/>
    <mergeCell ref="H124:I124"/>
    <mergeCell ref="J124:K124"/>
    <mergeCell ref="L124:M124"/>
    <mergeCell ref="B125:J125"/>
    <mergeCell ref="L125:M125"/>
    <mergeCell ref="J122:K122"/>
    <mergeCell ref="L122:M122"/>
    <mergeCell ref="B123:C123"/>
    <mergeCell ref="H123:I123"/>
    <mergeCell ref="J123:K123"/>
    <mergeCell ref="L123:M123"/>
    <mergeCell ref="B117:C117"/>
    <mergeCell ref="H117:I117"/>
    <mergeCell ref="J117:K117"/>
    <mergeCell ref="L117:M117"/>
    <mergeCell ref="B118:C118"/>
    <mergeCell ref="H118:I118"/>
    <mergeCell ref="J118:K118"/>
    <mergeCell ref="L118:M118"/>
    <mergeCell ref="B114:M114"/>
    <mergeCell ref="B115:C116"/>
    <mergeCell ref="D115:D116"/>
    <mergeCell ref="E115:E116"/>
    <mergeCell ref="F115:F116"/>
    <mergeCell ref="G115:G116"/>
    <mergeCell ref="H115:I116"/>
    <mergeCell ref="J115:M115"/>
    <mergeCell ref="J116:K116"/>
    <mergeCell ref="L116:M116"/>
    <mergeCell ref="L110:M111"/>
    <mergeCell ref="B112:C112"/>
    <mergeCell ref="H112:I112"/>
    <mergeCell ref="J112:K112"/>
    <mergeCell ref="L112:M112"/>
    <mergeCell ref="B113:J113"/>
    <mergeCell ref="L113:M113"/>
    <mergeCell ref="B108:J108"/>
    <mergeCell ref="L108:M108"/>
    <mergeCell ref="B109:M109"/>
    <mergeCell ref="B110:C111"/>
    <mergeCell ref="D110:D111"/>
    <mergeCell ref="E110:E111"/>
    <mergeCell ref="F110:F111"/>
    <mergeCell ref="G110:G111"/>
    <mergeCell ref="H110:I111"/>
    <mergeCell ref="J110:K111"/>
    <mergeCell ref="B98:M98"/>
    <mergeCell ref="B99:M99"/>
    <mergeCell ref="B100:M100"/>
    <mergeCell ref="B102:B104"/>
    <mergeCell ref="C102:C104"/>
    <mergeCell ref="D102:M102"/>
    <mergeCell ref="E103:J103"/>
    <mergeCell ref="L103:M103"/>
    <mergeCell ref="E104:J104"/>
    <mergeCell ref="L104:M104"/>
    <mergeCell ref="B105:M105"/>
    <mergeCell ref="B106:C106"/>
    <mergeCell ref="H106:I106"/>
    <mergeCell ref="J106:K106"/>
    <mergeCell ref="L106:M106"/>
    <mergeCell ref="B107:C107"/>
    <mergeCell ref="H107:I107"/>
    <mergeCell ref="J107:K107"/>
    <mergeCell ref="L107:M107"/>
    <mergeCell ref="B96:K96"/>
    <mergeCell ref="L96:M96"/>
    <mergeCell ref="B97:K97"/>
    <mergeCell ref="L97:M97"/>
    <mergeCell ref="J92:M92"/>
    <mergeCell ref="J93:K93"/>
    <mergeCell ref="L93:M93"/>
    <mergeCell ref="B94:C94"/>
    <mergeCell ref="H94:I94"/>
    <mergeCell ref="J94:K94"/>
    <mergeCell ref="L94:M94"/>
    <mergeCell ref="B92:C93"/>
    <mergeCell ref="D92:D93"/>
    <mergeCell ref="E92:E93"/>
    <mergeCell ref="F92:F93"/>
    <mergeCell ref="G92:G93"/>
    <mergeCell ref="H92:I93"/>
    <mergeCell ref="B89:J89"/>
    <mergeCell ref="L89:M89"/>
    <mergeCell ref="B90:M90"/>
    <mergeCell ref="B91:C91"/>
    <mergeCell ref="H91:I91"/>
    <mergeCell ref="J91:K91"/>
    <mergeCell ref="L91:M91"/>
    <mergeCell ref="B87:C87"/>
    <mergeCell ref="H87:I87"/>
    <mergeCell ref="J87:K87"/>
    <mergeCell ref="L87:M87"/>
    <mergeCell ref="B88:C88"/>
    <mergeCell ref="H88:I88"/>
    <mergeCell ref="J88:K88"/>
    <mergeCell ref="L88:M88"/>
    <mergeCell ref="B95:J95"/>
    <mergeCell ref="L95:M95"/>
    <mergeCell ref="B85:C85"/>
    <mergeCell ref="H85:I85"/>
    <mergeCell ref="J85:K85"/>
    <mergeCell ref="L85:M85"/>
    <mergeCell ref="B86:C86"/>
    <mergeCell ref="H86:I86"/>
    <mergeCell ref="J86:K86"/>
    <mergeCell ref="L86:M86"/>
    <mergeCell ref="B82:M82"/>
    <mergeCell ref="B83:C84"/>
    <mergeCell ref="D83:D84"/>
    <mergeCell ref="E83:E84"/>
    <mergeCell ref="F83:F84"/>
    <mergeCell ref="G83:G84"/>
    <mergeCell ref="H83:I84"/>
    <mergeCell ref="J83:M83"/>
    <mergeCell ref="J84:K84"/>
    <mergeCell ref="L84:M84"/>
    <mergeCell ref="B77:C77"/>
    <mergeCell ref="H77:I77"/>
    <mergeCell ref="J77:K77"/>
    <mergeCell ref="L77:M77"/>
    <mergeCell ref="B74:C74"/>
    <mergeCell ref="H74:I74"/>
    <mergeCell ref="J74:K74"/>
    <mergeCell ref="L74:M74"/>
    <mergeCell ref="B75:C75"/>
    <mergeCell ref="H75:I75"/>
    <mergeCell ref="J75:K75"/>
    <mergeCell ref="L75:M75"/>
    <mergeCell ref="B80:C80"/>
    <mergeCell ref="H80:I80"/>
    <mergeCell ref="J80:K80"/>
    <mergeCell ref="L80:M80"/>
    <mergeCell ref="B81:J81"/>
    <mergeCell ref="L81:M81"/>
    <mergeCell ref="B78:C78"/>
    <mergeCell ref="H78:I78"/>
    <mergeCell ref="J78:K78"/>
    <mergeCell ref="L78:M78"/>
    <mergeCell ref="B79:C79"/>
    <mergeCell ref="H79:I79"/>
    <mergeCell ref="J79:K79"/>
    <mergeCell ref="L79:M79"/>
    <mergeCell ref="B72:C72"/>
    <mergeCell ref="H72:I72"/>
    <mergeCell ref="J72:K72"/>
    <mergeCell ref="L72:M72"/>
    <mergeCell ref="B73:C73"/>
    <mergeCell ref="H73:I73"/>
    <mergeCell ref="J73:K73"/>
    <mergeCell ref="L73:M73"/>
    <mergeCell ref="B70:C70"/>
    <mergeCell ref="H70:I70"/>
    <mergeCell ref="J70:K70"/>
    <mergeCell ref="L70:M70"/>
    <mergeCell ref="B71:C71"/>
    <mergeCell ref="H71:I71"/>
    <mergeCell ref="J71:K71"/>
    <mergeCell ref="L71:M71"/>
    <mergeCell ref="B76:C76"/>
    <mergeCell ref="H76:I76"/>
    <mergeCell ref="J76:K76"/>
    <mergeCell ref="L76:M76"/>
    <mergeCell ref="B66:J66"/>
    <mergeCell ref="L66:M66"/>
    <mergeCell ref="B61:J61"/>
    <mergeCell ref="L61:M61"/>
    <mergeCell ref="B62:M62"/>
    <mergeCell ref="B63:C64"/>
    <mergeCell ref="D63:D64"/>
    <mergeCell ref="E63:E64"/>
    <mergeCell ref="F63:F64"/>
    <mergeCell ref="G63:G64"/>
    <mergeCell ref="H63:I63"/>
    <mergeCell ref="J63:K63"/>
    <mergeCell ref="B67:M67"/>
    <mergeCell ref="B68:C69"/>
    <mergeCell ref="D68:D69"/>
    <mergeCell ref="E68:E69"/>
    <mergeCell ref="F68:F69"/>
    <mergeCell ref="G68:G69"/>
    <mergeCell ref="H68:I69"/>
    <mergeCell ref="J68:M68"/>
    <mergeCell ref="J69:K69"/>
    <mergeCell ref="L69:M69"/>
    <mergeCell ref="B59:C59"/>
    <mergeCell ref="H59:I59"/>
    <mergeCell ref="J59:K59"/>
    <mergeCell ref="L59:M59"/>
    <mergeCell ref="B60:C60"/>
    <mergeCell ref="H60:I60"/>
    <mergeCell ref="J60:K60"/>
    <mergeCell ref="L60:M60"/>
    <mergeCell ref="B56:C56"/>
    <mergeCell ref="H56:I56"/>
    <mergeCell ref="J56:K56"/>
    <mergeCell ref="L56:M56"/>
    <mergeCell ref="B57:M57"/>
    <mergeCell ref="B58:M58"/>
    <mergeCell ref="L63:M64"/>
    <mergeCell ref="B65:C65"/>
    <mergeCell ref="H65:I65"/>
    <mergeCell ref="J65:K65"/>
    <mergeCell ref="L65:M65"/>
    <mergeCell ref="B49:C49"/>
    <mergeCell ref="H49:I49"/>
    <mergeCell ref="J49:K49"/>
    <mergeCell ref="L49:M49"/>
    <mergeCell ref="B50:M50"/>
    <mergeCell ref="B51:M51"/>
    <mergeCell ref="B46:M46"/>
    <mergeCell ref="B47:M47"/>
    <mergeCell ref="B48:C48"/>
    <mergeCell ref="H48:I48"/>
    <mergeCell ref="J48:K48"/>
    <mergeCell ref="L48:M48"/>
    <mergeCell ref="B54:C54"/>
    <mergeCell ref="H54:I54"/>
    <mergeCell ref="J54:K54"/>
    <mergeCell ref="L54:M54"/>
    <mergeCell ref="B55:C55"/>
    <mergeCell ref="H55:I55"/>
    <mergeCell ref="J55:K55"/>
    <mergeCell ref="L55:M55"/>
    <mergeCell ref="B52:C52"/>
    <mergeCell ref="H52:I52"/>
    <mergeCell ref="J52:K52"/>
    <mergeCell ref="L52:M52"/>
    <mergeCell ref="B53:C53"/>
    <mergeCell ref="H53:I53"/>
    <mergeCell ref="J53:K53"/>
    <mergeCell ref="L53:M53"/>
    <mergeCell ref="B40:C40"/>
    <mergeCell ref="H40:I40"/>
    <mergeCell ref="J40:K40"/>
    <mergeCell ref="L40:M40"/>
    <mergeCell ref="B37:C37"/>
    <mergeCell ref="H37:I37"/>
    <mergeCell ref="J37:K37"/>
    <mergeCell ref="L37:M37"/>
    <mergeCell ref="B38:C38"/>
    <mergeCell ref="H38:I38"/>
    <mergeCell ref="J38:K38"/>
    <mergeCell ref="L38:M38"/>
    <mergeCell ref="B44:C44"/>
    <mergeCell ref="H44:I44"/>
    <mergeCell ref="J44:K44"/>
    <mergeCell ref="L44:M44"/>
    <mergeCell ref="B45:C45"/>
    <mergeCell ref="H45:I45"/>
    <mergeCell ref="J45:K45"/>
    <mergeCell ref="L45:M45"/>
    <mergeCell ref="B41:C41"/>
    <mergeCell ref="H41:I41"/>
    <mergeCell ref="J41:K41"/>
    <mergeCell ref="L41:M41"/>
    <mergeCell ref="B42:M42"/>
    <mergeCell ref="B43:M43"/>
    <mergeCell ref="B34:C34"/>
    <mergeCell ref="H34:I34"/>
    <mergeCell ref="J34:K34"/>
    <mergeCell ref="L34:M34"/>
    <mergeCell ref="B35:M35"/>
    <mergeCell ref="B36:M36"/>
    <mergeCell ref="B31:M31"/>
    <mergeCell ref="B32:C32"/>
    <mergeCell ref="H32:I32"/>
    <mergeCell ref="J32:K32"/>
    <mergeCell ref="L32:M32"/>
    <mergeCell ref="B33:C33"/>
    <mergeCell ref="H33:I33"/>
    <mergeCell ref="J33:K33"/>
    <mergeCell ref="L33:M33"/>
    <mergeCell ref="B39:C39"/>
    <mergeCell ref="H39:I39"/>
    <mergeCell ref="J39:K39"/>
    <mergeCell ref="L39:M39"/>
    <mergeCell ref="B23:M23"/>
    <mergeCell ref="B24:C24"/>
    <mergeCell ref="H24:I24"/>
    <mergeCell ref="J24:K24"/>
    <mergeCell ref="L24:M24"/>
    <mergeCell ref="B25:C25"/>
    <mergeCell ref="H25:I25"/>
    <mergeCell ref="J25:K25"/>
    <mergeCell ref="L25:M25"/>
    <mergeCell ref="B29:C29"/>
    <mergeCell ref="H29:I29"/>
    <mergeCell ref="J29:K29"/>
    <mergeCell ref="L29:M29"/>
    <mergeCell ref="B30:C30"/>
    <mergeCell ref="H30:I30"/>
    <mergeCell ref="J30:K30"/>
    <mergeCell ref="L30:M30"/>
    <mergeCell ref="B26:C26"/>
    <mergeCell ref="H26:I26"/>
    <mergeCell ref="J26:K26"/>
    <mergeCell ref="L26:M26"/>
    <mergeCell ref="B27:M27"/>
    <mergeCell ref="B28:C28"/>
    <mergeCell ref="H28:I28"/>
    <mergeCell ref="J28:K28"/>
    <mergeCell ref="L28:M28"/>
    <mergeCell ref="B15:M15"/>
    <mergeCell ref="B16:C16"/>
    <mergeCell ref="H16:I16"/>
    <mergeCell ref="J16:K16"/>
    <mergeCell ref="L16:M16"/>
    <mergeCell ref="B17:C17"/>
    <mergeCell ref="H17:I17"/>
    <mergeCell ref="J17:K17"/>
    <mergeCell ref="L17:M17"/>
    <mergeCell ref="B21:C21"/>
    <mergeCell ref="H21:I21"/>
    <mergeCell ref="J21:K21"/>
    <mergeCell ref="L21:M21"/>
    <mergeCell ref="B22:C22"/>
    <mergeCell ref="H22:I22"/>
    <mergeCell ref="J22:K22"/>
    <mergeCell ref="L22:M22"/>
    <mergeCell ref="B18:C18"/>
    <mergeCell ref="H18:I18"/>
    <mergeCell ref="J18:K18"/>
    <mergeCell ref="L18:M18"/>
    <mergeCell ref="B19:M19"/>
    <mergeCell ref="B20:C20"/>
    <mergeCell ref="H20:I20"/>
    <mergeCell ref="J20:K20"/>
    <mergeCell ref="L20:M20"/>
    <mergeCell ref="B6:C6"/>
    <mergeCell ref="H6:I6"/>
    <mergeCell ref="J6:K6"/>
    <mergeCell ref="L6:M6"/>
    <mergeCell ref="B7:M7"/>
    <mergeCell ref="B13:C13"/>
    <mergeCell ref="H13:I13"/>
    <mergeCell ref="J13:K13"/>
    <mergeCell ref="L13:M13"/>
    <mergeCell ref="B14:C14"/>
    <mergeCell ref="H14:I14"/>
    <mergeCell ref="J14:K14"/>
    <mergeCell ref="L14:M14"/>
    <mergeCell ref="B10:C10"/>
    <mergeCell ref="H10:I10"/>
    <mergeCell ref="J10:K10"/>
    <mergeCell ref="L10:M10"/>
    <mergeCell ref="B11:M11"/>
    <mergeCell ref="B12:C12"/>
    <mergeCell ref="H12:I12"/>
    <mergeCell ref="J12:K12"/>
    <mergeCell ref="L12:M12"/>
    <mergeCell ref="B285:M285"/>
    <mergeCell ref="B286:C286"/>
    <mergeCell ref="H286:I286"/>
    <mergeCell ref="J286:K286"/>
    <mergeCell ref="L286:M286"/>
    <mergeCell ref="B287:C287"/>
    <mergeCell ref="H287:I287"/>
    <mergeCell ref="J287:K287"/>
    <mergeCell ref="L287:M287"/>
    <mergeCell ref="B2:B4"/>
    <mergeCell ref="C2:C4"/>
    <mergeCell ref="D2:M2"/>
    <mergeCell ref="E3:J3"/>
    <mergeCell ref="L3:M3"/>
    <mergeCell ref="E4:J4"/>
    <mergeCell ref="L4:M4"/>
    <mergeCell ref="B282:B284"/>
    <mergeCell ref="C282:C284"/>
    <mergeCell ref="D282:M282"/>
    <mergeCell ref="E283:J283"/>
    <mergeCell ref="L283:M283"/>
    <mergeCell ref="E284:J284"/>
    <mergeCell ref="L284:M284"/>
    <mergeCell ref="B8:C8"/>
    <mergeCell ref="H8:I8"/>
    <mergeCell ref="J8:K8"/>
    <mergeCell ref="L8:M8"/>
    <mergeCell ref="B9:C9"/>
    <mergeCell ref="H9:I9"/>
    <mergeCell ref="J9:K9"/>
    <mergeCell ref="L9:M9"/>
    <mergeCell ref="B5:M5"/>
    <mergeCell ref="B292:C292"/>
    <mergeCell ref="L292:M292"/>
    <mergeCell ref="B293:J293"/>
    <mergeCell ref="L293:M293"/>
    <mergeCell ref="B294:M294"/>
    <mergeCell ref="B295:C296"/>
    <mergeCell ref="D295:D296"/>
    <mergeCell ref="E295:E296"/>
    <mergeCell ref="F295:F296"/>
    <mergeCell ref="G295:G296"/>
    <mergeCell ref="H295:I296"/>
    <mergeCell ref="J295:M295"/>
    <mergeCell ref="J296:K296"/>
    <mergeCell ref="L296:M296"/>
    <mergeCell ref="B288:J288"/>
    <mergeCell ref="L288:M288"/>
    <mergeCell ref="B289:M289"/>
    <mergeCell ref="B290:C291"/>
    <mergeCell ref="D290:D291"/>
    <mergeCell ref="E290:E291"/>
    <mergeCell ref="F290:F291"/>
    <mergeCell ref="G290:G291"/>
    <mergeCell ref="H290:I291"/>
    <mergeCell ref="J290:K291"/>
    <mergeCell ref="L290:M291"/>
    <mergeCell ref="B300:M300"/>
    <mergeCell ref="B301:C302"/>
    <mergeCell ref="D301:D302"/>
    <mergeCell ref="E301:E302"/>
    <mergeCell ref="F301:F302"/>
    <mergeCell ref="G301:G302"/>
    <mergeCell ref="H301:I302"/>
    <mergeCell ref="J301:M301"/>
    <mergeCell ref="J302:K302"/>
    <mergeCell ref="L302:M302"/>
    <mergeCell ref="B297:C297"/>
    <mergeCell ref="H297:I297"/>
    <mergeCell ref="J297:K297"/>
    <mergeCell ref="L297:M297"/>
    <mergeCell ref="B298:C298"/>
    <mergeCell ref="H298:I298"/>
    <mergeCell ref="J298:K298"/>
    <mergeCell ref="L298:M298"/>
    <mergeCell ref="B299:J299"/>
    <mergeCell ref="L299:M299"/>
    <mergeCell ref="B307:C308"/>
    <mergeCell ref="D307:D308"/>
    <mergeCell ref="E307:E308"/>
    <mergeCell ref="F307:F308"/>
    <mergeCell ref="G307:G308"/>
    <mergeCell ref="H307:I308"/>
    <mergeCell ref="J307:M307"/>
    <mergeCell ref="J308:K308"/>
    <mergeCell ref="L308:M308"/>
    <mergeCell ref="B303:C303"/>
    <mergeCell ref="H303:I303"/>
    <mergeCell ref="J303:K303"/>
    <mergeCell ref="L303:M303"/>
    <mergeCell ref="B304:J304"/>
    <mergeCell ref="L304:M304"/>
    <mergeCell ref="B305:M305"/>
    <mergeCell ref="B306:C306"/>
    <mergeCell ref="H306:I306"/>
    <mergeCell ref="J306:K306"/>
    <mergeCell ref="L306:M306"/>
    <mergeCell ref="B313:M313"/>
    <mergeCell ref="B314:M314"/>
    <mergeCell ref="B315:M315"/>
    <mergeCell ref="B317:B319"/>
    <mergeCell ref="C317:C319"/>
    <mergeCell ref="D317:M317"/>
    <mergeCell ref="E318:J318"/>
    <mergeCell ref="L318:M318"/>
    <mergeCell ref="E319:J319"/>
    <mergeCell ref="L319:M319"/>
    <mergeCell ref="B309:C309"/>
    <mergeCell ref="H309:I309"/>
    <mergeCell ref="J309:K309"/>
    <mergeCell ref="L309:M309"/>
    <mergeCell ref="B310:J310"/>
    <mergeCell ref="L310:M310"/>
    <mergeCell ref="B311:K311"/>
    <mergeCell ref="L311:M311"/>
    <mergeCell ref="B312:K312"/>
    <mergeCell ref="L312:M312"/>
    <mergeCell ref="B323:J323"/>
    <mergeCell ref="L323:M323"/>
    <mergeCell ref="B324:M324"/>
    <mergeCell ref="B325:C326"/>
    <mergeCell ref="D325:D326"/>
    <mergeCell ref="E325:E326"/>
    <mergeCell ref="F325:F326"/>
    <mergeCell ref="G325:G326"/>
    <mergeCell ref="H325:I326"/>
    <mergeCell ref="J325:K326"/>
    <mergeCell ref="L325:M326"/>
    <mergeCell ref="B320:M320"/>
    <mergeCell ref="B321:C321"/>
    <mergeCell ref="H321:I321"/>
    <mergeCell ref="J321:K321"/>
    <mergeCell ref="L321:M321"/>
    <mergeCell ref="B322:C322"/>
    <mergeCell ref="H322:I322"/>
    <mergeCell ref="J322:K322"/>
    <mergeCell ref="L322:M322"/>
    <mergeCell ref="B332:C332"/>
    <mergeCell ref="H332:I332"/>
    <mergeCell ref="J332:K332"/>
    <mergeCell ref="L332:M332"/>
    <mergeCell ref="B333:C333"/>
    <mergeCell ref="H333:I333"/>
    <mergeCell ref="J333:K333"/>
    <mergeCell ref="L333:M333"/>
    <mergeCell ref="B334:J334"/>
    <mergeCell ref="L334:M334"/>
    <mergeCell ref="B327:C327"/>
    <mergeCell ref="L327:M327"/>
    <mergeCell ref="B328:J328"/>
    <mergeCell ref="L328:M328"/>
    <mergeCell ref="B329:M329"/>
    <mergeCell ref="B330:C331"/>
    <mergeCell ref="D330:D331"/>
    <mergeCell ref="E330:E331"/>
    <mergeCell ref="F330:F331"/>
    <mergeCell ref="G330:G331"/>
    <mergeCell ref="H330:I331"/>
    <mergeCell ref="J330:M330"/>
    <mergeCell ref="J331:K331"/>
    <mergeCell ref="L331:M331"/>
    <mergeCell ref="B338:C338"/>
    <mergeCell ref="H338:I338"/>
    <mergeCell ref="J338:K338"/>
    <mergeCell ref="L338:M338"/>
    <mergeCell ref="B339:J339"/>
    <mergeCell ref="L339:M339"/>
    <mergeCell ref="B340:M340"/>
    <mergeCell ref="B341:C341"/>
    <mergeCell ref="H341:I341"/>
    <mergeCell ref="J341:K341"/>
    <mergeCell ref="L341:M341"/>
    <mergeCell ref="B335:M335"/>
    <mergeCell ref="B336:C337"/>
    <mergeCell ref="D336:D337"/>
    <mergeCell ref="E336:E337"/>
    <mergeCell ref="F336:F337"/>
    <mergeCell ref="G336:G337"/>
    <mergeCell ref="H336:I337"/>
    <mergeCell ref="J336:M336"/>
    <mergeCell ref="J337:K337"/>
    <mergeCell ref="L337:M337"/>
    <mergeCell ref="B344:C344"/>
    <mergeCell ref="H344:I344"/>
    <mergeCell ref="J344:K344"/>
    <mergeCell ref="L344:M344"/>
    <mergeCell ref="B345:J345"/>
    <mergeCell ref="L345:M345"/>
    <mergeCell ref="B346:K346"/>
    <mergeCell ref="L346:M346"/>
    <mergeCell ref="B347:K347"/>
    <mergeCell ref="L347:M347"/>
    <mergeCell ref="B342:C343"/>
    <mergeCell ref="D342:D343"/>
    <mergeCell ref="E342:E343"/>
    <mergeCell ref="F342:F343"/>
    <mergeCell ref="G342:G343"/>
    <mergeCell ref="H342:I343"/>
    <mergeCell ref="J342:M342"/>
    <mergeCell ref="J343:K343"/>
    <mergeCell ref="L343:M343"/>
    <mergeCell ref="B355:M355"/>
    <mergeCell ref="B356:C356"/>
    <mergeCell ref="H356:I356"/>
    <mergeCell ref="J356:K356"/>
    <mergeCell ref="L356:M356"/>
    <mergeCell ref="B357:C357"/>
    <mergeCell ref="H357:I357"/>
    <mergeCell ref="J357:K357"/>
    <mergeCell ref="L357:M357"/>
    <mergeCell ref="B348:M348"/>
    <mergeCell ref="B349:M349"/>
    <mergeCell ref="B350:M350"/>
    <mergeCell ref="B352:B354"/>
    <mergeCell ref="C352:C354"/>
    <mergeCell ref="D352:M352"/>
    <mergeCell ref="E353:J353"/>
    <mergeCell ref="L353:M353"/>
    <mergeCell ref="E354:J354"/>
    <mergeCell ref="L354:M354"/>
    <mergeCell ref="B362:C362"/>
    <mergeCell ref="H362:I362"/>
    <mergeCell ref="J362:K362"/>
    <mergeCell ref="L362:M362"/>
    <mergeCell ref="B363:J363"/>
    <mergeCell ref="L363:M363"/>
    <mergeCell ref="B364:M364"/>
    <mergeCell ref="B365:C366"/>
    <mergeCell ref="D365:D366"/>
    <mergeCell ref="E365:E366"/>
    <mergeCell ref="F365:F366"/>
    <mergeCell ref="G365:G366"/>
    <mergeCell ref="H365:I366"/>
    <mergeCell ref="J365:M365"/>
    <mergeCell ref="J366:K366"/>
    <mergeCell ref="L366:M366"/>
    <mergeCell ref="B358:J358"/>
    <mergeCell ref="L358:M358"/>
    <mergeCell ref="B359:M359"/>
    <mergeCell ref="B360:C361"/>
    <mergeCell ref="D360:D361"/>
    <mergeCell ref="E360:E361"/>
    <mergeCell ref="F360:F361"/>
    <mergeCell ref="G360:G361"/>
    <mergeCell ref="H360:I361"/>
    <mergeCell ref="J360:K361"/>
    <mergeCell ref="L360:M361"/>
    <mergeCell ref="B370:C370"/>
    <mergeCell ref="H370:I370"/>
    <mergeCell ref="J370:K370"/>
    <mergeCell ref="L370:M370"/>
    <mergeCell ref="B371:C371"/>
    <mergeCell ref="H371:I371"/>
    <mergeCell ref="J371:K371"/>
    <mergeCell ref="L371:M371"/>
    <mergeCell ref="B372:C372"/>
    <mergeCell ref="H372:I372"/>
    <mergeCell ref="J372:K372"/>
    <mergeCell ref="L372:M372"/>
    <mergeCell ref="B367:C367"/>
    <mergeCell ref="H367:I367"/>
    <mergeCell ref="J367:K367"/>
    <mergeCell ref="L367:M367"/>
    <mergeCell ref="B368:C368"/>
    <mergeCell ref="H368:I368"/>
    <mergeCell ref="J368:K368"/>
    <mergeCell ref="L368:M368"/>
    <mergeCell ref="B369:C369"/>
    <mergeCell ref="H369:I369"/>
    <mergeCell ref="J369:K369"/>
    <mergeCell ref="L369:M369"/>
    <mergeCell ref="B376:J376"/>
    <mergeCell ref="L376:M376"/>
    <mergeCell ref="B377:M377"/>
    <mergeCell ref="B378:C379"/>
    <mergeCell ref="D378:D379"/>
    <mergeCell ref="E378:E379"/>
    <mergeCell ref="F378:F379"/>
    <mergeCell ref="G378:G379"/>
    <mergeCell ref="H378:I379"/>
    <mergeCell ref="J378:M378"/>
    <mergeCell ref="J379:K379"/>
    <mergeCell ref="L379:M379"/>
    <mergeCell ref="B373:C373"/>
    <mergeCell ref="H373:I373"/>
    <mergeCell ref="J373:K373"/>
    <mergeCell ref="L373:M373"/>
    <mergeCell ref="B374:C374"/>
    <mergeCell ref="H374:I374"/>
    <mergeCell ref="J374:K374"/>
    <mergeCell ref="L374:M374"/>
    <mergeCell ref="B375:C375"/>
    <mergeCell ref="H375:I375"/>
    <mergeCell ref="J375:K375"/>
    <mergeCell ref="L375:M375"/>
    <mergeCell ref="B384:C385"/>
    <mergeCell ref="D384:D385"/>
    <mergeCell ref="E384:E385"/>
    <mergeCell ref="F384:F385"/>
    <mergeCell ref="G384:G385"/>
    <mergeCell ref="H384:I385"/>
    <mergeCell ref="J384:M384"/>
    <mergeCell ref="J385:K385"/>
    <mergeCell ref="L385:M385"/>
    <mergeCell ref="B380:C380"/>
    <mergeCell ref="H380:I380"/>
    <mergeCell ref="J380:K380"/>
    <mergeCell ref="L380:M380"/>
    <mergeCell ref="B381:J381"/>
    <mergeCell ref="L381:M381"/>
    <mergeCell ref="B382:M382"/>
    <mergeCell ref="B383:C383"/>
    <mergeCell ref="H383:I383"/>
    <mergeCell ref="J383:K383"/>
    <mergeCell ref="L383:M383"/>
    <mergeCell ref="B389:C389"/>
    <mergeCell ref="H389:I389"/>
    <mergeCell ref="J389:K389"/>
    <mergeCell ref="L389:M389"/>
    <mergeCell ref="B390:C390"/>
    <mergeCell ref="H390:I390"/>
    <mergeCell ref="J390:K390"/>
    <mergeCell ref="L390:M390"/>
    <mergeCell ref="B391:J391"/>
    <mergeCell ref="L391:M391"/>
    <mergeCell ref="B386:C386"/>
    <mergeCell ref="H386:I386"/>
    <mergeCell ref="J386:K386"/>
    <mergeCell ref="L386:M386"/>
    <mergeCell ref="B387:C387"/>
    <mergeCell ref="H387:I387"/>
    <mergeCell ref="J387:K387"/>
    <mergeCell ref="L387:M387"/>
    <mergeCell ref="B388:C388"/>
    <mergeCell ref="H388:I388"/>
    <mergeCell ref="J388:K388"/>
    <mergeCell ref="L388:M388"/>
    <mergeCell ref="B401:M401"/>
    <mergeCell ref="B402:C402"/>
    <mergeCell ref="H402:I402"/>
    <mergeCell ref="J402:K402"/>
    <mergeCell ref="L402:M402"/>
    <mergeCell ref="B403:C403"/>
    <mergeCell ref="H403:I403"/>
    <mergeCell ref="J403:K403"/>
    <mergeCell ref="L403:M403"/>
    <mergeCell ref="B392:K392"/>
    <mergeCell ref="L392:M392"/>
    <mergeCell ref="B393:K393"/>
    <mergeCell ref="L393:M393"/>
    <mergeCell ref="B394:M394"/>
    <mergeCell ref="B395:M395"/>
    <mergeCell ref="B396:M396"/>
    <mergeCell ref="B398:B400"/>
    <mergeCell ref="C398:C400"/>
    <mergeCell ref="D398:M398"/>
    <mergeCell ref="E399:J399"/>
    <mergeCell ref="L399:M399"/>
    <mergeCell ref="E400:J400"/>
    <mergeCell ref="L400:M400"/>
    <mergeCell ref="B408:C408"/>
    <mergeCell ref="L408:M408"/>
    <mergeCell ref="B409:J409"/>
    <mergeCell ref="L409:M409"/>
    <mergeCell ref="B410:M410"/>
    <mergeCell ref="B411:C412"/>
    <mergeCell ref="D411:D412"/>
    <mergeCell ref="E411:E412"/>
    <mergeCell ref="F411:F412"/>
    <mergeCell ref="G411:G412"/>
    <mergeCell ref="H411:I412"/>
    <mergeCell ref="J411:M411"/>
    <mergeCell ref="J412:K412"/>
    <mergeCell ref="L412:M412"/>
    <mergeCell ref="B404:J404"/>
    <mergeCell ref="L404:M404"/>
    <mergeCell ref="B405:M405"/>
    <mergeCell ref="B406:C407"/>
    <mergeCell ref="D406:D407"/>
    <mergeCell ref="E406:E407"/>
    <mergeCell ref="F406:F407"/>
    <mergeCell ref="G406:G407"/>
    <mergeCell ref="H406:I407"/>
    <mergeCell ref="J406:K407"/>
    <mergeCell ref="L406:M407"/>
    <mergeCell ref="B418:C418"/>
    <mergeCell ref="H418:I418"/>
    <mergeCell ref="J418:K418"/>
    <mergeCell ref="L418:M418"/>
    <mergeCell ref="B419:J419"/>
    <mergeCell ref="L419:M419"/>
    <mergeCell ref="B420:M420"/>
    <mergeCell ref="B421:C421"/>
    <mergeCell ref="H421:I421"/>
    <mergeCell ref="J421:K421"/>
    <mergeCell ref="L421:M421"/>
    <mergeCell ref="B413:C413"/>
    <mergeCell ref="H413:I413"/>
    <mergeCell ref="J413:K413"/>
    <mergeCell ref="L413:M413"/>
    <mergeCell ref="B414:J414"/>
    <mergeCell ref="L414:M414"/>
    <mergeCell ref="B415:M415"/>
    <mergeCell ref="B416:C417"/>
    <mergeCell ref="D416:D417"/>
    <mergeCell ref="E416:E417"/>
    <mergeCell ref="F416:F417"/>
    <mergeCell ref="G416:G417"/>
    <mergeCell ref="H416:I417"/>
    <mergeCell ref="J416:M416"/>
    <mergeCell ref="J417:K417"/>
    <mergeCell ref="L417:M417"/>
    <mergeCell ref="B424:C424"/>
    <mergeCell ref="H424:I424"/>
    <mergeCell ref="J424:K424"/>
    <mergeCell ref="L424:M424"/>
    <mergeCell ref="B425:C425"/>
    <mergeCell ref="H425:I425"/>
    <mergeCell ref="J425:K425"/>
    <mergeCell ref="L425:M425"/>
    <mergeCell ref="B426:C426"/>
    <mergeCell ref="H426:I426"/>
    <mergeCell ref="J426:K426"/>
    <mergeCell ref="L426:M426"/>
    <mergeCell ref="B422:C423"/>
    <mergeCell ref="D422:D423"/>
    <mergeCell ref="E422:E423"/>
    <mergeCell ref="F422:F423"/>
    <mergeCell ref="G422:G423"/>
    <mergeCell ref="H422:I423"/>
    <mergeCell ref="J422:M422"/>
    <mergeCell ref="J423:K423"/>
    <mergeCell ref="L423:M423"/>
    <mergeCell ref="B430:C430"/>
    <mergeCell ref="H430:I430"/>
    <mergeCell ref="J430:K430"/>
    <mergeCell ref="L430:M430"/>
    <mergeCell ref="B431:C431"/>
    <mergeCell ref="H431:I431"/>
    <mergeCell ref="J431:K431"/>
    <mergeCell ref="L431:M431"/>
    <mergeCell ref="B432:C432"/>
    <mergeCell ref="H432:I432"/>
    <mergeCell ref="J432:K432"/>
    <mergeCell ref="L432:M432"/>
    <mergeCell ref="B427:C427"/>
    <mergeCell ref="H427:I427"/>
    <mergeCell ref="J427:K427"/>
    <mergeCell ref="L427:M427"/>
    <mergeCell ref="B428:C428"/>
    <mergeCell ref="H428:I428"/>
    <mergeCell ref="J428:K428"/>
    <mergeCell ref="L428:M428"/>
    <mergeCell ref="B429:C429"/>
    <mergeCell ref="H429:I429"/>
    <mergeCell ref="J429:K429"/>
    <mergeCell ref="L429:M429"/>
    <mergeCell ref="B436:C436"/>
    <mergeCell ref="H436:I436"/>
    <mergeCell ref="J436:K436"/>
    <mergeCell ref="L436:M436"/>
    <mergeCell ref="B437:C437"/>
    <mergeCell ref="H437:I437"/>
    <mergeCell ref="J437:K437"/>
    <mergeCell ref="L437:M437"/>
    <mergeCell ref="B438:C438"/>
    <mergeCell ref="H438:I438"/>
    <mergeCell ref="J438:K438"/>
    <mergeCell ref="L438:M438"/>
    <mergeCell ref="B433:C433"/>
    <mergeCell ref="H433:I433"/>
    <mergeCell ref="J433:K433"/>
    <mergeCell ref="L433:M433"/>
    <mergeCell ref="B434:C434"/>
    <mergeCell ref="H434:I434"/>
    <mergeCell ref="J434:K434"/>
    <mergeCell ref="L434:M434"/>
    <mergeCell ref="B435:C435"/>
    <mergeCell ref="H435:I435"/>
    <mergeCell ref="J435:K435"/>
    <mergeCell ref="L435:M435"/>
    <mergeCell ref="B442:C442"/>
    <mergeCell ref="H442:I442"/>
    <mergeCell ref="J442:K442"/>
    <mergeCell ref="L442:M442"/>
    <mergeCell ref="B443:C443"/>
    <mergeCell ref="H443:I443"/>
    <mergeCell ref="J443:K443"/>
    <mergeCell ref="L443:M443"/>
    <mergeCell ref="B444:C444"/>
    <mergeCell ref="H444:I444"/>
    <mergeCell ref="J444:K444"/>
    <mergeCell ref="L444:M444"/>
    <mergeCell ref="B439:C439"/>
    <mergeCell ref="H439:I439"/>
    <mergeCell ref="J439:K439"/>
    <mergeCell ref="L439:M439"/>
    <mergeCell ref="B440:C440"/>
    <mergeCell ref="H440:I440"/>
    <mergeCell ref="J440:K440"/>
    <mergeCell ref="L440:M440"/>
    <mergeCell ref="B441:C441"/>
    <mergeCell ref="H441:I441"/>
    <mergeCell ref="J441:K441"/>
    <mergeCell ref="L441:M441"/>
    <mergeCell ref="B448:C448"/>
    <mergeCell ref="H448:I448"/>
    <mergeCell ref="J448:K448"/>
    <mergeCell ref="L448:M448"/>
    <mergeCell ref="B449:C449"/>
    <mergeCell ref="H449:I449"/>
    <mergeCell ref="J449:K449"/>
    <mergeCell ref="L449:M449"/>
    <mergeCell ref="B450:C450"/>
    <mergeCell ref="H450:I450"/>
    <mergeCell ref="J450:K450"/>
    <mergeCell ref="L450:M450"/>
    <mergeCell ref="B445:C445"/>
    <mergeCell ref="H445:I445"/>
    <mergeCell ref="J445:K445"/>
    <mergeCell ref="L445:M445"/>
    <mergeCell ref="B446:C446"/>
    <mergeCell ref="H446:I446"/>
    <mergeCell ref="J446:K446"/>
    <mergeCell ref="L446:M446"/>
    <mergeCell ref="B447:C447"/>
    <mergeCell ref="H447:I447"/>
    <mergeCell ref="J447:K447"/>
    <mergeCell ref="L447:M447"/>
    <mergeCell ref="B454:C454"/>
    <mergeCell ref="H454:I454"/>
    <mergeCell ref="J454:K454"/>
    <mergeCell ref="L454:M454"/>
    <mergeCell ref="B455:C455"/>
    <mergeCell ref="H455:I455"/>
    <mergeCell ref="J455:K455"/>
    <mergeCell ref="L455:M455"/>
    <mergeCell ref="B456:C456"/>
    <mergeCell ref="H456:I456"/>
    <mergeCell ref="J456:K456"/>
    <mergeCell ref="L456:M456"/>
    <mergeCell ref="B451:C451"/>
    <mergeCell ref="H451:I451"/>
    <mergeCell ref="J451:K451"/>
    <mergeCell ref="L451:M451"/>
    <mergeCell ref="B452:C452"/>
    <mergeCell ref="H452:I452"/>
    <mergeCell ref="J452:K452"/>
    <mergeCell ref="L452:M452"/>
    <mergeCell ref="B453:C453"/>
    <mergeCell ref="H453:I453"/>
    <mergeCell ref="J453:K453"/>
    <mergeCell ref="L453:M453"/>
    <mergeCell ref="B460:C460"/>
    <mergeCell ref="H460:I460"/>
    <mergeCell ref="J460:K460"/>
    <mergeCell ref="L460:M460"/>
    <mergeCell ref="B461:C461"/>
    <mergeCell ref="H461:I461"/>
    <mergeCell ref="J461:K461"/>
    <mergeCell ref="L461:M461"/>
    <mergeCell ref="B462:C462"/>
    <mergeCell ref="H462:I462"/>
    <mergeCell ref="J462:K462"/>
    <mergeCell ref="L462:M462"/>
    <mergeCell ref="B457:C457"/>
    <mergeCell ref="H457:I457"/>
    <mergeCell ref="J457:K457"/>
    <mergeCell ref="L457:M457"/>
    <mergeCell ref="B458:C458"/>
    <mergeCell ref="H458:I458"/>
    <mergeCell ref="J458:K458"/>
    <mergeCell ref="L458:M458"/>
    <mergeCell ref="B459:C459"/>
    <mergeCell ref="H459:I459"/>
    <mergeCell ref="J459:K459"/>
    <mergeCell ref="L459:M459"/>
    <mergeCell ref="B466:C466"/>
    <mergeCell ref="H466:I466"/>
    <mergeCell ref="J466:K466"/>
    <mergeCell ref="L466:M466"/>
    <mergeCell ref="B467:C467"/>
    <mergeCell ref="H467:I467"/>
    <mergeCell ref="J467:K467"/>
    <mergeCell ref="L467:M467"/>
    <mergeCell ref="B468:C468"/>
    <mergeCell ref="H468:I468"/>
    <mergeCell ref="J468:K468"/>
    <mergeCell ref="L468:M468"/>
    <mergeCell ref="B463:C463"/>
    <mergeCell ref="H463:I463"/>
    <mergeCell ref="J463:K463"/>
    <mergeCell ref="L463:M463"/>
    <mergeCell ref="B464:C464"/>
    <mergeCell ref="H464:I464"/>
    <mergeCell ref="J464:K464"/>
    <mergeCell ref="L464:M464"/>
    <mergeCell ref="B465:C465"/>
    <mergeCell ref="H465:I465"/>
    <mergeCell ref="J465:K465"/>
    <mergeCell ref="L465:M465"/>
    <mergeCell ref="B472:C472"/>
    <mergeCell ref="H472:I472"/>
    <mergeCell ref="J472:K472"/>
    <mergeCell ref="L472:M472"/>
    <mergeCell ref="B473:C473"/>
    <mergeCell ref="H473:I473"/>
    <mergeCell ref="J473:K473"/>
    <mergeCell ref="L473:M473"/>
    <mergeCell ref="B474:C474"/>
    <mergeCell ref="H474:I474"/>
    <mergeCell ref="J474:K474"/>
    <mergeCell ref="L474:M474"/>
    <mergeCell ref="B469:C469"/>
    <mergeCell ref="H469:I469"/>
    <mergeCell ref="J469:K469"/>
    <mergeCell ref="L469:M469"/>
    <mergeCell ref="B470:C470"/>
    <mergeCell ref="H470:I470"/>
    <mergeCell ref="J470:K470"/>
    <mergeCell ref="L470:M470"/>
    <mergeCell ref="B471:C471"/>
    <mergeCell ref="H471:I471"/>
    <mergeCell ref="J471:K471"/>
    <mergeCell ref="L471:M471"/>
    <mergeCell ref="B482:B484"/>
    <mergeCell ref="C482:C484"/>
    <mergeCell ref="D482:M482"/>
    <mergeCell ref="E483:J483"/>
    <mergeCell ref="L483:M483"/>
    <mergeCell ref="E484:J484"/>
    <mergeCell ref="L484:M484"/>
    <mergeCell ref="B485:M485"/>
    <mergeCell ref="B486:C486"/>
    <mergeCell ref="H486:I486"/>
    <mergeCell ref="J486:K486"/>
    <mergeCell ref="L486:M486"/>
    <mergeCell ref="B475:J475"/>
    <mergeCell ref="L475:M475"/>
    <mergeCell ref="B476:K476"/>
    <mergeCell ref="L476:M476"/>
    <mergeCell ref="B477:K477"/>
    <mergeCell ref="L477:M477"/>
    <mergeCell ref="B478:M478"/>
    <mergeCell ref="B479:M479"/>
    <mergeCell ref="B480:M480"/>
    <mergeCell ref="B490:J490"/>
    <mergeCell ref="L490:M490"/>
    <mergeCell ref="B491:M491"/>
    <mergeCell ref="B492:C493"/>
    <mergeCell ref="D492:D493"/>
    <mergeCell ref="E492:E493"/>
    <mergeCell ref="F492:F493"/>
    <mergeCell ref="G492:G493"/>
    <mergeCell ref="H492:I493"/>
    <mergeCell ref="J492:K493"/>
    <mergeCell ref="L492:M493"/>
    <mergeCell ref="B487:C487"/>
    <mergeCell ref="H487:I487"/>
    <mergeCell ref="J487:K487"/>
    <mergeCell ref="L487:M487"/>
    <mergeCell ref="B488:C488"/>
    <mergeCell ref="H488:I488"/>
    <mergeCell ref="J488:K488"/>
    <mergeCell ref="L488:M488"/>
    <mergeCell ref="B489:C489"/>
    <mergeCell ref="H489:I489"/>
    <mergeCell ref="J489:K489"/>
    <mergeCell ref="L489:M489"/>
    <mergeCell ref="B499:C499"/>
    <mergeCell ref="H499:I499"/>
    <mergeCell ref="J499:K499"/>
    <mergeCell ref="L499:M499"/>
    <mergeCell ref="B500:C500"/>
    <mergeCell ref="H500:I500"/>
    <mergeCell ref="J500:K500"/>
    <mergeCell ref="L500:M500"/>
    <mergeCell ref="B501:C501"/>
    <mergeCell ref="H501:I501"/>
    <mergeCell ref="J501:K501"/>
    <mergeCell ref="L501:M501"/>
    <mergeCell ref="B494:C494"/>
    <mergeCell ref="H494:I494"/>
    <mergeCell ref="J494:K494"/>
    <mergeCell ref="L494:M494"/>
    <mergeCell ref="B495:J495"/>
    <mergeCell ref="L495:M495"/>
    <mergeCell ref="B496:M496"/>
    <mergeCell ref="B497:C498"/>
    <mergeCell ref="D497:D498"/>
    <mergeCell ref="E497:E498"/>
    <mergeCell ref="F497:F498"/>
    <mergeCell ref="G497:G498"/>
    <mergeCell ref="H497:I498"/>
    <mergeCell ref="J497:M497"/>
    <mergeCell ref="J498:K498"/>
    <mergeCell ref="L498:M498"/>
    <mergeCell ref="B505:M505"/>
    <mergeCell ref="B506:C507"/>
    <mergeCell ref="D506:D507"/>
    <mergeCell ref="E506:E507"/>
    <mergeCell ref="F506:F507"/>
    <mergeCell ref="G506:G507"/>
    <mergeCell ref="H506:I507"/>
    <mergeCell ref="J506:M506"/>
    <mergeCell ref="J507:K507"/>
    <mergeCell ref="L507:M507"/>
    <mergeCell ref="B502:C502"/>
    <mergeCell ref="H502:I502"/>
    <mergeCell ref="J502:K502"/>
    <mergeCell ref="L502:M502"/>
    <mergeCell ref="B503:C503"/>
    <mergeCell ref="H503:I503"/>
    <mergeCell ref="J503:K503"/>
    <mergeCell ref="L503:M503"/>
    <mergeCell ref="B504:J504"/>
    <mergeCell ref="L504:M504"/>
    <mergeCell ref="B512:C513"/>
    <mergeCell ref="D512:D513"/>
    <mergeCell ref="E512:E513"/>
    <mergeCell ref="F512:F513"/>
    <mergeCell ref="G512:G513"/>
    <mergeCell ref="H512:I513"/>
    <mergeCell ref="J512:M512"/>
    <mergeCell ref="J513:K513"/>
    <mergeCell ref="L513:M513"/>
    <mergeCell ref="B508:C508"/>
    <mergeCell ref="H508:I508"/>
    <mergeCell ref="J508:K508"/>
    <mergeCell ref="L508:M508"/>
    <mergeCell ref="B509:J509"/>
    <mergeCell ref="L509:M509"/>
    <mergeCell ref="B510:M510"/>
    <mergeCell ref="B511:C511"/>
    <mergeCell ref="H511:I511"/>
    <mergeCell ref="J511:K511"/>
    <mergeCell ref="L511:M511"/>
    <mergeCell ref="B517:K517"/>
    <mergeCell ref="L517:M517"/>
    <mergeCell ref="B518:K518"/>
    <mergeCell ref="L518:M518"/>
    <mergeCell ref="B519:M519"/>
    <mergeCell ref="B520:M520"/>
    <mergeCell ref="B521:M521"/>
    <mergeCell ref="B523:B525"/>
    <mergeCell ref="C523:C525"/>
    <mergeCell ref="D523:M523"/>
    <mergeCell ref="E524:J524"/>
    <mergeCell ref="L524:M524"/>
    <mergeCell ref="E525:J525"/>
    <mergeCell ref="L525:M525"/>
    <mergeCell ref="B514:C514"/>
    <mergeCell ref="H514:I514"/>
    <mergeCell ref="J514:K514"/>
    <mergeCell ref="L514:M514"/>
    <mergeCell ref="B515:C515"/>
    <mergeCell ref="H515:I515"/>
    <mergeCell ref="J515:K515"/>
    <mergeCell ref="L515:M515"/>
    <mergeCell ref="B516:J516"/>
    <mergeCell ref="L516:M516"/>
    <mergeCell ref="B529:C529"/>
    <mergeCell ref="H529:I529"/>
    <mergeCell ref="J529:K529"/>
    <mergeCell ref="L529:M529"/>
    <mergeCell ref="B530:C530"/>
    <mergeCell ref="H530:I530"/>
    <mergeCell ref="J530:K530"/>
    <mergeCell ref="L530:M530"/>
    <mergeCell ref="B531:J531"/>
    <mergeCell ref="L531:M531"/>
    <mergeCell ref="B526:M526"/>
    <mergeCell ref="B527:C527"/>
    <mergeCell ref="H527:I527"/>
    <mergeCell ref="J527:K527"/>
    <mergeCell ref="L527:M527"/>
    <mergeCell ref="B528:C528"/>
    <mergeCell ref="H528:I528"/>
    <mergeCell ref="J528:K528"/>
    <mergeCell ref="L528:M528"/>
    <mergeCell ref="B535:C535"/>
    <mergeCell ref="L535:M535"/>
    <mergeCell ref="B536:J536"/>
    <mergeCell ref="L536:M536"/>
    <mergeCell ref="B537:M537"/>
    <mergeCell ref="B538:C539"/>
    <mergeCell ref="D538:D539"/>
    <mergeCell ref="E538:E539"/>
    <mergeCell ref="F538:F539"/>
    <mergeCell ref="G538:G539"/>
    <mergeCell ref="H538:I539"/>
    <mergeCell ref="J538:M538"/>
    <mergeCell ref="J539:K539"/>
    <mergeCell ref="L539:M539"/>
    <mergeCell ref="B532:M532"/>
    <mergeCell ref="B533:C534"/>
    <mergeCell ref="D533:D534"/>
    <mergeCell ref="E533:E534"/>
    <mergeCell ref="F533:F534"/>
    <mergeCell ref="G533:G534"/>
    <mergeCell ref="H533:I534"/>
    <mergeCell ref="J533:K534"/>
    <mergeCell ref="L533:M534"/>
    <mergeCell ref="B543:C543"/>
    <mergeCell ref="H543:I543"/>
    <mergeCell ref="J543:K543"/>
    <mergeCell ref="L543:M543"/>
    <mergeCell ref="B544:J544"/>
    <mergeCell ref="L544:M544"/>
    <mergeCell ref="B545:M545"/>
    <mergeCell ref="B546:C547"/>
    <mergeCell ref="D546:D547"/>
    <mergeCell ref="E546:E547"/>
    <mergeCell ref="F546:F547"/>
    <mergeCell ref="G546:G547"/>
    <mergeCell ref="H546:I547"/>
    <mergeCell ref="J546:M546"/>
    <mergeCell ref="J547:K547"/>
    <mergeCell ref="L547:M547"/>
    <mergeCell ref="B540:C540"/>
    <mergeCell ref="H540:I540"/>
    <mergeCell ref="J540:K540"/>
    <mergeCell ref="L540:M540"/>
    <mergeCell ref="B541:C541"/>
    <mergeCell ref="H541:I541"/>
    <mergeCell ref="J541:K541"/>
    <mergeCell ref="L541:M541"/>
    <mergeCell ref="B542:C542"/>
    <mergeCell ref="H542:I542"/>
    <mergeCell ref="J542:K542"/>
    <mergeCell ref="L542:M542"/>
    <mergeCell ref="B552:C553"/>
    <mergeCell ref="D552:D553"/>
    <mergeCell ref="E552:E553"/>
    <mergeCell ref="F552:F553"/>
    <mergeCell ref="G552:G553"/>
    <mergeCell ref="H552:I553"/>
    <mergeCell ref="J552:M552"/>
    <mergeCell ref="J553:K553"/>
    <mergeCell ref="L553:M553"/>
    <mergeCell ref="B548:C548"/>
    <mergeCell ref="H548:I548"/>
    <mergeCell ref="J548:K548"/>
    <mergeCell ref="L548:M548"/>
    <mergeCell ref="B549:J549"/>
    <mergeCell ref="L549:M549"/>
    <mergeCell ref="B550:M550"/>
    <mergeCell ref="B551:C551"/>
    <mergeCell ref="H551:I551"/>
    <mergeCell ref="J551:K551"/>
    <mergeCell ref="L551:M551"/>
    <mergeCell ref="B557:K557"/>
    <mergeCell ref="L557:M557"/>
    <mergeCell ref="B558:K558"/>
    <mergeCell ref="L558:M558"/>
    <mergeCell ref="B559:M559"/>
    <mergeCell ref="B560:M560"/>
    <mergeCell ref="B561:M561"/>
    <mergeCell ref="B563:B565"/>
    <mergeCell ref="C563:C565"/>
    <mergeCell ref="D563:M563"/>
    <mergeCell ref="E564:J564"/>
    <mergeCell ref="L564:M564"/>
    <mergeCell ref="E565:J565"/>
    <mergeCell ref="L565:M565"/>
    <mergeCell ref="B554:C554"/>
    <mergeCell ref="H554:I554"/>
    <mergeCell ref="J554:K554"/>
    <mergeCell ref="L554:M554"/>
    <mergeCell ref="B555:C555"/>
    <mergeCell ref="H555:I555"/>
    <mergeCell ref="J555:K555"/>
    <mergeCell ref="L555:M555"/>
    <mergeCell ref="B556:J556"/>
    <mergeCell ref="L556:M556"/>
    <mergeCell ref="B569:C569"/>
    <mergeCell ref="H569:I569"/>
    <mergeCell ref="J569:K569"/>
    <mergeCell ref="L569:M569"/>
    <mergeCell ref="B570:J570"/>
    <mergeCell ref="L570:M570"/>
    <mergeCell ref="B571:M571"/>
    <mergeCell ref="B572:C573"/>
    <mergeCell ref="D572:D573"/>
    <mergeCell ref="E572:E573"/>
    <mergeCell ref="F572:F573"/>
    <mergeCell ref="G572:G573"/>
    <mergeCell ref="H572:I573"/>
    <mergeCell ref="J572:K573"/>
    <mergeCell ref="L572:M573"/>
    <mergeCell ref="B566:M566"/>
    <mergeCell ref="B567:C567"/>
    <mergeCell ref="H567:I567"/>
    <mergeCell ref="J567:K567"/>
    <mergeCell ref="L567:M567"/>
    <mergeCell ref="B568:C568"/>
    <mergeCell ref="H568:I568"/>
    <mergeCell ref="J568:K568"/>
    <mergeCell ref="L568:M568"/>
    <mergeCell ref="B579:C579"/>
    <mergeCell ref="H579:I579"/>
    <mergeCell ref="J579:K579"/>
    <mergeCell ref="L579:M579"/>
    <mergeCell ref="B580:C580"/>
    <mergeCell ref="H580:I580"/>
    <mergeCell ref="J580:K580"/>
    <mergeCell ref="L580:M580"/>
    <mergeCell ref="B581:C581"/>
    <mergeCell ref="H581:I581"/>
    <mergeCell ref="J581:K581"/>
    <mergeCell ref="L581:M581"/>
    <mergeCell ref="B574:C574"/>
    <mergeCell ref="H574:I574"/>
    <mergeCell ref="J574:K574"/>
    <mergeCell ref="L574:M574"/>
    <mergeCell ref="B575:J575"/>
    <mergeCell ref="L575:M575"/>
    <mergeCell ref="B576:M576"/>
    <mergeCell ref="B577:C578"/>
    <mergeCell ref="D577:D578"/>
    <mergeCell ref="E577:E578"/>
    <mergeCell ref="F577:F578"/>
    <mergeCell ref="G577:G578"/>
    <mergeCell ref="H577:I578"/>
    <mergeCell ref="J577:M577"/>
    <mergeCell ref="J578:K578"/>
    <mergeCell ref="L578:M578"/>
    <mergeCell ref="B586:C586"/>
    <mergeCell ref="H586:I586"/>
    <mergeCell ref="J586:K586"/>
    <mergeCell ref="L586:M586"/>
    <mergeCell ref="B587:J587"/>
    <mergeCell ref="L587:M587"/>
    <mergeCell ref="B588:M588"/>
    <mergeCell ref="B589:C589"/>
    <mergeCell ref="H589:I589"/>
    <mergeCell ref="J589:K589"/>
    <mergeCell ref="L589:M589"/>
    <mergeCell ref="B582:J582"/>
    <mergeCell ref="L582:M582"/>
    <mergeCell ref="B583:M583"/>
    <mergeCell ref="B584:C585"/>
    <mergeCell ref="D584:D585"/>
    <mergeCell ref="E584:E585"/>
    <mergeCell ref="F584:F585"/>
    <mergeCell ref="G584:G585"/>
    <mergeCell ref="H584:I585"/>
    <mergeCell ref="J584:M584"/>
    <mergeCell ref="J585:K585"/>
    <mergeCell ref="L585:M585"/>
    <mergeCell ref="B592:C592"/>
    <mergeCell ref="H592:I592"/>
    <mergeCell ref="J592:K592"/>
    <mergeCell ref="L592:M592"/>
    <mergeCell ref="B593:J593"/>
    <mergeCell ref="L593:M593"/>
    <mergeCell ref="B594:K594"/>
    <mergeCell ref="L594:M594"/>
    <mergeCell ref="B595:K595"/>
    <mergeCell ref="L595:M595"/>
    <mergeCell ref="B590:C591"/>
    <mergeCell ref="D590:D591"/>
    <mergeCell ref="E590:E591"/>
    <mergeCell ref="F590:F591"/>
    <mergeCell ref="G590:G591"/>
    <mergeCell ref="H590:I591"/>
    <mergeCell ref="J590:M590"/>
    <mergeCell ref="J591:K591"/>
    <mergeCell ref="L591:M591"/>
    <mergeCell ref="B603:M603"/>
    <mergeCell ref="B604:C604"/>
    <mergeCell ref="H604:I604"/>
    <mergeCell ref="J604:K604"/>
    <mergeCell ref="L604:M604"/>
    <mergeCell ref="B605:C605"/>
    <mergeCell ref="H605:I605"/>
    <mergeCell ref="J605:K605"/>
    <mergeCell ref="L605:M605"/>
    <mergeCell ref="B596:M596"/>
    <mergeCell ref="B597:M597"/>
    <mergeCell ref="B598:M598"/>
    <mergeCell ref="B600:B602"/>
    <mergeCell ref="C600:C602"/>
    <mergeCell ref="D600:M600"/>
    <mergeCell ref="E601:J601"/>
    <mergeCell ref="L601:M601"/>
    <mergeCell ref="E602:J602"/>
    <mergeCell ref="L602:M602"/>
    <mergeCell ref="B609:M609"/>
    <mergeCell ref="B610:C611"/>
    <mergeCell ref="D610:D611"/>
    <mergeCell ref="E610:E611"/>
    <mergeCell ref="F610:F611"/>
    <mergeCell ref="G610:G611"/>
    <mergeCell ref="H610:I611"/>
    <mergeCell ref="J610:K611"/>
    <mergeCell ref="L610:M611"/>
    <mergeCell ref="B606:C606"/>
    <mergeCell ref="H606:I606"/>
    <mergeCell ref="J606:K606"/>
    <mergeCell ref="L606:M606"/>
    <mergeCell ref="B607:C607"/>
    <mergeCell ref="H607:I607"/>
    <mergeCell ref="J607:K607"/>
    <mergeCell ref="L607:M607"/>
    <mergeCell ref="B608:J608"/>
    <mergeCell ref="L608:M608"/>
    <mergeCell ref="B617:C617"/>
    <mergeCell ref="H617:I617"/>
    <mergeCell ref="J617:K617"/>
    <mergeCell ref="L617:M617"/>
    <mergeCell ref="B618:C618"/>
    <mergeCell ref="H618:I618"/>
    <mergeCell ref="J618:K618"/>
    <mergeCell ref="L618:M618"/>
    <mergeCell ref="B619:C619"/>
    <mergeCell ref="H619:I619"/>
    <mergeCell ref="J619:K619"/>
    <mergeCell ref="L619:M619"/>
    <mergeCell ref="B612:C612"/>
    <mergeCell ref="L612:M612"/>
    <mergeCell ref="B613:J613"/>
    <mergeCell ref="L613:M613"/>
    <mergeCell ref="B614:M614"/>
    <mergeCell ref="B615:C616"/>
    <mergeCell ref="D615:D616"/>
    <mergeCell ref="E615:E616"/>
    <mergeCell ref="F615:F616"/>
    <mergeCell ref="G615:G616"/>
    <mergeCell ref="H615:I616"/>
    <mergeCell ref="J615:M615"/>
    <mergeCell ref="J616:K616"/>
    <mergeCell ref="L616:M616"/>
    <mergeCell ref="B623:C623"/>
    <mergeCell ref="H623:I623"/>
    <mergeCell ref="J623:K623"/>
    <mergeCell ref="L623:M623"/>
    <mergeCell ref="B624:C624"/>
    <mergeCell ref="H624:I624"/>
    <mergeCell ref="J624:K624"/>
    <mergeCell ref="L624:M624"/>
    <mergeCell ref="B625:C625"/>
    <mergeCell ref="H625:I625"/>
    <mergeCell ref="J625:K625"/>
    <mergeCell ref="L625:M625"/>
    <mergeCell ref="B620:C620"/>
    <mergeCell ref="H620:I620"/>
    <mergeCell ref="J620:K620"/>
    <mergeCell ref="L620:M620"/>
    <mergeCell ref="B621:C621"/>
    <mergeCell ref="H621:I621"/>
    <mergeCell ref="J621:K621"/>
    <mergeCell ref="L621:M621"/>
    <mergeCell ref="B622:C622"/>
    <mergeCell ref="H622:I622"/>
    <mergeCell ref="J622:K622"/>
    <mergeCell ref="L622:M622"/>
    <mergeCell ref="B630:C630"/>
    <mergeCell ref="H630:I630"/>
    <mergeCell ref="J630:K630"/>
    <mergeCell ref="L630:M630"/>
    <mergeCell ref="B631:J631"/>
    <mergeCell ref="L631:M631"/>
    <mergeCell ref="B632:M632"/>
    <mergeCell ref="B633:C633"/>
    <mergeCell ref="H633:I633"/>
    <mergeCell ref="J633:K633"/>
    <mergeCell ref="L633:M633"/>
    <mergeCell ref="B626:J626"/>
    <mergeCell ref="L626:M626"/>
    <mergeCell ref="B627:M627"/>
    <mergeCell ref="B628:C629"/>
    <mergeCell ref="D628:D629"/>
    <mergeCell ref="E628:E629"/>
    <mergeCell ref="F628:F629"/>
    <mergeCell ref="G628:G629"/>
    <mergeCell ref="H628:I629"/>
    <mergeCell ref="J628:M628"/>
    <mergeCell ref="J629:K629"/>
    <mergeCell ref="L629:M629"/>
    <mergeCell ref="B636:C636"/>
    <mergeCell ref="H636:I636"/>
    <mergeCell ref="J636:K636"/>
    <mergeCell ref="L636:M636"/>
    <mergeCell ref="B637:C637"/>
    <mergeCell ref="H637:I637"/>
    <mergeCell ref="J637:K637"/>
    <mergeCell ref="L637:M637"/>
    <mergeCell ref="B638:C638"/>
    <mergeCell ref="H638:I638"/>
    <mergeCell ref="J638:K638"/>
    <mergeCell ref="L638:M638"/>
    <mergeCell ref="B634:C635"/>
    <mergeCell ref="D634:D635"/>
    <mergeCell ref="E634:E635"/>
    <mergeCell ref="F634:F635"/>
    <mergeCell ref="G634:G635"/>
    <mergeCell ref="H634:I635"/>
    <mergeCell ref="J634:M634"/>
    <mergeCell ref="J635:K635"/>
    <mergeCell ref="L635:M635"/>
    <mergeCell ref="B642:C642"/>
    <mergeCell ref="H642:I642"/>
    <mergeCell ref="J642:K642"/>
    <mergeCell ref="L642:M642"/>
    <mergeCell ref="B643:C643"/>
    <mergeCell ref="H643:I643"/>
    <mergeCell ref="J643:K643"/>
    <mergeCell ref="L643:M643"/>
    <mergeCell ref="B644:C644"/>
    <mergeCell ref="H644:I644"/>
    <mergeCell ref="J644:K644"/>
    <mergeCell ref="L644:M644"/>
    <mergeCell ref="B639:C639"/>
    <mergeCell ref="H639:I639"/>
    <mergeCell ref="J639:K639"/>
    <mergeCell ref="L639:M639"/>
    <mergeCell ref="B640:C640"/>
    <mergeCell ref="H640:I640"/>
    <mergeCell ref="J640:K640"/>
    <mergeCell ref="L640:M640"/>
    <mergeCell ref="B641:C641"/>
    <mergeCell ref="H641:I641"/>
    <mergeCell ref="J641:K641"/>
    <mergeCell ref="L641:M641"/>
    <mergeCell ref="B652:B654"/>
    <mergeCell ref="C652:C654"/>
    <mergeCell ref="D652:M652"/>
    <mergeCell ref="E653:J653"/>
    <mergeCell ref="L653:M653"/>
    <mergeCell ref="E654:J654"/>
    <mergeCell ref="L654:M654"/>
    <mergeCell ref="B655:M655"/>
    <mergeCell ref="B656:C656"/>
    <mergeCell ref="H656:I656"/>
    <mergeCell ref="J656:K656"/>
    <mergeCell ref="L656:M656"/>
    <mergeCell ref="B645:J645"/>
    <mergeCell ref="L645:M645"/>
    <mergeCell ref="B646:K646"/>
    <mergeCell ref="L646:M646"/>
    <mergeCell ref="B647:K647"/>
    <mergeCell ref="L647:M647"/>
    <mergeCell ref="B648:M648"/>
    <mergeCell ref="B649:M649"/>
    <mergeCell ref="B650:M650"/>
    <mergeCell ref="B660:J660"/>
    <mergeCell ref="L660:M660"/>
    <mergeCell ref="B661:M661"/>
    <mergeCell ref="B662:C663"/>
    <mergeCell ref="D662:D663"/>
    <mergeCell ref="E662:E663"/>
    <mergeCell ref="F662:F663"/>
    <mergeCell ref="G662:G663"/>
    <mergeCell ref="H662:I663"/>
    <mergeCell ref="J662:K663"/>
    <mergeCell ref="L662:M663"/>
    <mergeCell ref="B657:C657"/>
    <mergeCell ref="H657:I657"/>
    <mergeCell ref="J657:K657"/>
    <mergeCell ref="L657:M657"/>
    <mergeCell ref="B658:C658"/>
    <mergeCell ref="H658:I658"/>
    <mergeCell ref="J658:K658"/>
    <mergeCell ref="L658:M658"/>
    <mergeCell ref="B659:C659"/>
    <mergeCell ref="H659:I659"/>
    <mergeCell ref="J659:K659"/>
    <mergeCell ref="L659:M659"/>
    <mergeCell ref="B670:J670"/>
    <mergeCell ref="L670:M670"/>
    <mergeCell ref="B671:M671"/>
    <mergeCell ref="B672:C673"/>
    <mergeCell ref="D672:D673"/>
    <mergeCell ref="E672:E673"/>
    <mergeCell ref="F672:F673"/>
    <mergeCell ref="G672:G673"/>
    <mergeCell ref="H672:I673"/>
    <mergeCell ref="J672:M672"/>
    <mergeCell ref="J673:K673"/>
    <mergeCell ref="L673:M673"/>
    <mergeCell ref="B669:C669"/>
    <mergeCell ref="H669:I669"/>
    <mergeCell ref="J669:K669"/>
    <mergeCell ref="L669:M669"/>
    <mergeCell ref="B664:C664"/>
    <mergeCell ref="L664:M664"/>
    <mergeCell ref="B665:J665"/>
    <mergeCell ref="L665:M665"/>
    <mergeCell ref="B666:M666"/>
    <mergeCell ref="B667:C668"/>
    <mergeCell ref="D667:D668"/>
    <mergeCell ref="E667:E668"/>
    <mergeCell ref="F667:F668"/>
    <mergeCell ref="G667:G668"/>
    <mergeCell ref="H667:I668"/>
    <mergeCell ref="J667:M667"/>
    <mergeCell ref="J668:K668"/>
    <mergeCell ref="L668:M668"/>
    <mergeCell ref="B680:C680"/>
    <mergeCell ref="H680:I680"/>
    <mergeCell ref="J680:K680"/>
    <mergeCell ref="L680:M680"/>
    <mergeCell ref="B678:C679"/>
    <mergeCell ref="D678:D679"/>
    <mergeCell ref="E678:E679"/>
    <mergeCell ref="F678:F679"/>
    <mergeCell ref="G678:G679"/>
    <mergeCell ref="H678:I679"/>
    <mergeCell ref="J678:M678"/>
    <mergeCell ref="J679:K679"/>
    <mergeCell ref="L679:M679"/>
    <mergeCell ref="B674:C674"/>
    <mergeCell ref="H674:I674"/>
    <mergeCell ref="J674:K674"/>
    <mergeCell ref="L674:M674"/>
    <mergeCell ref="B675:J675"/>
    <mergeCell ref="L675:M675"/>
    <mergeCell ref="B676:M676"/>
    <mergeCell ref="B677:C677"/>
    <mergeCell ref="H677:I677"/>
    <mergeCell ref="J677:K677"/>
    <mergeCell ref="L677:M677"/>
    <mergeCell ref="B681:C681"/>
    <mergeCell ref="H681:I681"/>
    <mergeCell ref="J681:K681"/>
    <mergeCell ref="L681:M681"/>
    <mergeCell ref="B689:B691"/>
    <mergeCell ref="C689:C691"/>
    <mergeCell ref="D689:M689"/>
    <mergeCell ref="E690:J690"/>
    <mergeCell ref="L690:M690"/>
    <mergeCell ref="E691:J691"/>
    <mergeCell ref="B692:M692"/>
    <mergeCell ref="B696:C696"/>
    <mergeCell ref="H696:I696"/>
    <mergeCell ref="J696:K696"/>
    <mergeCell ref="L696:M696"/>
    <mergeCell ref="L691:M691"/>
    <mergeCell ref="B693:C693"/>
    <mergeCell ref="H693:I693"/>
    <mergeCell ref="J693:K693"/>
    <mergeCell ref="L693:M693"/>
    <mergeCell ref="B697:J697"/>
    <mergeCell ref="L697:M697"/>
    <mergeCell ref="B698:M698"/>
    <mergeCell ref="B699:C700"/>
    <mergeCell ref="D699:D700"/>
    <mergeCell ref="E699:E700"/>
    <mergeCell ref="F699:F700"/>
    <mergeCell ref="G699:G700"/>
    <mergeCell ref="H699:I700"/>
    <mergeCell ref="J699:K700"/>
    <mergeCell ref="L699:M700"/>
    <mergeCell ref="B682:J682"/>
    <mergeCell ref="L682:M682"/>
    <mergeCell ref="B683:K683"/>
    <mergeCell ref="L683:M683"/>
    <mergeCell ref="B684:K684"/>
    <mergeCell ref="L684:M684"/>
    <mergeCell ref="B685:M685"/>
    <mergeCell ref="B686:M686"/>
    <mergeCell ref="B687:M687"/>
    <mergeCell ref="B694:C694"/>
    <mergeCell ref="H694:I694"/>
    <mergeCell ref="J694:K694"/>
    <mergeCell ref="L694:M694"/>
    <mergeCell ref="B695:C695"/>
    <mergeCell ref="H695:I695"/>
    <mergeCell ref="J695:K695"/>
    <mergeCell ref="L695:M695"/>
    <mergeCell ref="B706:C706"/>
    <mergeCell ref="H706:I706"/>
    <mergeCell ref="J706:K706"/>
    <mergeCell ref="L706:M706"/>
    <mergeCell ref="B707:J707"/>
    <mergeCell ref="L707:M707"/>
    <mergeCell ref="B708:M708"/>
    <mergeCell ref="B709:C710"/>
    <mergeCell ref="D709:D710"/>
    <mergeCell ref="E709:E710"/>
    <mergeCell ref="F709:F710"/>
    <mergeCell ref="G709:G710"/>
    <mergeCell ref="H709:I710"/>
    <mergeCell ref="J709:M709"/>
    <mergeCell ref="J710:K710"/>
    <mergeCell ref="L710:M710"/>
    <mergeCell ref="B701:C701"/>
    <mergeCell ref="L701:M701"/>
    <mergeCell ref="B702:J702"/>
    <mergeCell ref="L702:M702"/>
    <mergeCell ref="B703:M703"/>
    <mergeCell ref="B704:C705"/>
    <mergeCell ref="D704:D705"/>
    <mergeCell ref="E704:E705"/>
    <mergeCell ref="F704:F705"/>
    <mergeCell ref="G704:G705"/>
    <mergeCell ref="H704:I705"/>
    <mergeCell ref="J704:M704"/>
    <mergeCell ref="J705:K705"/>
    <mergeCell ref="L705:M705"/>
    <mergeCell ref="B715:C716"/>
    <mergeCell ref="D715:D716"/>
    <mergeCell ref="E715:E716"/>
    <mergeCell ref="F715:F716"/>
    <mergeCell ref="G715:G716"/>
    <mergeCell ref="H715:I716"/>
    <mergeCell ref="J715:M715"/>
    <mergeCell ref="J716:K716"/>
    <mergeCell ref="L716:M716"/>
    <mergeCell ref="B711:C711"/>
    <mergeCell ref="H711:I711"/>
    <mergeCell ref="J711:K711"/>
    <mergeCell ref="L711:M711"/>
    <mergeCell ref="B712:J712"/>
    <mergeCell ref="L712:M712"/>
    <mergeCell ref="B713:M713"/>
    <mergeCell ref="B714:C714"/>
    <mergeCell ref="H714:I714"/>
    <mergeCell ref="J714:K714"/>
    <mergeCell ref="L714:M714"/>
    <mergeCell ref="B720:K720"/>
    <mergeCell ref="L720:M720"/>
    <mergeCell ref="B721:K721"/>
    <mergeCell ref="L721:M721"/>
    <mergeCell ref="B722:M722"/>
    <mergeCell ref="B723:M723"/>
    <mergeCell ref="B724:M724"/>
    <mergeCell ref="B726:B728"/>
    <mergeCell ref="C726:C728"/>
    <mergeCell ref="D726:M726"/>
    <mergeCell ref="E727:J727"/>
    <mergeCell ref="L727:M727"/>
    <mergeCell ref="E728:J728"/>
    <mergeCell ref="L728:M728"/>
    <mergeCell ref="B717:C717"/>
    <mergeCell ref="H717:I717"/>
    <mergeCell ref="J717:K717"/>
    <mergeCell ref="L717:M717"/>
    <mergeCell ref="B718:C718"/>
    <mergeCell ref="H718:I718"/>
    <mergeCell ref="J718:K718"/>
    <mergeCell ref="L718:M718"/>
    <mergeCell ref="B719:J719"/>
    <mergeCell ref="L719:M719"/>
    <mergeCell ref="B732:J732"/>
    <mergeCell ref="L732:M732"/>
    <mergeCell ref="B733:M733"/>
    <mergeCell ref="B734:C735"/>
    <mergeCell ref="D734:D735"/>
    <mergeCell ref="E734:E735"/>
    <mergeCell ref="F734:F735"/>
    <mergeCell ref="G734:G735"/>
    <mergeCell ref="H734:I735"/>
    <mergeCell ref="J734:K735"/>
    <mergeCell ref="L734:M735"/>
    <mergeCell ref="B729:M729"/>
    <mergeCell ref="B730:C730"/>
    <mergeCell ref="H730:I730"/>
    <mergeCell ref="J730:K730"/>
    <mergeCell ref="L730:M730"/>
    <mergeCell ref="B731:C731"/>
    <mergeCell ref="H731:I731"/>
    <mergeCell ref="J731:K731"/>
    <mergeCell ref="L731:M731"/>
    <mergeCell ref="B741:C741"/>
    <mergeCell ref="H741:I741"/>
    <mergeCell ref="J741:K741"/>
    <mergeCell ref="L741:M741"/>
    <mergeCell ref="B742:C742"/>
    <mergeCell ref="H742:I742"/>
    <mergeCell ref="J742:K742"/>
    <mergeCell ref="L742:M742"/>
    <mergeCell ref="B743:J743"/>
    <mergeCell ref="L743:M743"/>
    <mergeCell ref="B736:C736"/>
    <mergeCell ref="L736:M736"/>
    <mergeCell ref="B737:J737"/>
    <mergeCell ref="L737:M737"/>
    <mergeCell ref="B738:M738"/>
    <mergeCell ref="B739:C740"/>
    <mergeCell ref="D739:D740"/>
    <mergeCell ref="E739:E740"/>
    <mergeCell ref="F739:F740"/>
    <mergeCell ref="G739:G740"/>
    <mergeCell ref="H739:I740"/>
    <mergeCell ref="J739:M739"/>
    <mergeCell ref="J740:K740"/>
    <mergeCell ref="L740:M740"/>
    <mergeCell ref="B747:C747"/>
    <mergeCell ref="H747:I747"/>
    <mergeCell ref="J747:K747"/>
    <mergeCell ref="L747:M747"/>
    <mergeCell ref="B748:J748"/>
    <mergeCell ref="L748:M748"/>
    <mergeCell ref="B749:M749"/>
    <mergeCell ref="B750:C750"/>
    <mergeCell ref="H750:I750"/>
    <mergeCell ref="J750:K750"/>
    <mergeCell ref="L750:M750"/>
    <mergeCell ref="B744:M744"/>
    <mergeCell ref="B745:C746"/>
    <mergeCell ref="D745:D746"/>
    <mergeCell ref="E745:E746"/>
    <mergeCell ref="F745:F746"/>
    <mergeCell ref="G745:G746"/>
    <mergeCell ref="H745:I746"/>
    <mergeCell ref="J745:M745"/>
    <mergeCell ref="J746:K746"/>
    <mergeCell ref="L746:M746"/>
    <mergeCell ref="B753:C753"/>
    <mergeCell ref="H753:I753"/>
    <mergeCell ref="J753:K753"/>
    <mergeCell ref="L753:M753"/>
    <mergeCell ref="B754:J754"/>
    <mergeCell ref="L754:M754"/>
    <mergeCell ref="B755:K755"/>
    <mergeCell ref="L755:M755"/>
    <mergeCell ref="B756:K756"/>
    <mergeCell ref="L756:M756"/>
    <mergeCell ref="B751:C752"/>
    <mergeCell ref="D751:D752"/>
    <mergeCell ref="E751:E752"/>
    <mergeCell ref="F751:F752"/>
    <mergeCell ref="G751:G752"/>
    <mergeCell ref="H751:I752"/>
    <mergeCell ref="J751:M751"/>
    <mergeCell ref="J752:K752"/>
    <mergeCell ref="L752:M752"/>
    <mergeCell ref="B764:M764"/>
    <mergeCell ref="B765:C765"/>
    <mergeCell ref="H765:I765"/>
    <mergeCell ref="J765:K765"/>
    <mergeCell ref="L765:M765"/>
    <mergeCell ref="B766:C766"/>
    <mergeCell ref="H766:I766"/>
    <mergeCell ref="J766:K766"/>
    <mergeCell ref="L766:M766"/>
    <mergeCell ref="B757:M757"/>
    <mergeCell ref="B758:M758"/>
    <mergeCell ref="B759:M759"/>
    <mergeCell ref="B761:B763"/>
    <mergeCell ref="C761:C763"/>
    <mergeCell ref="D761:M761"/>
    <mergeCell ref="E762:J762"/>
    <mergeCell ref="L762:M762"/>
    <mergeCell ref="E763:J763"/>
    <mergeCell ref="L763:M763"/>
    <mergeCell ref="B771:C771"/>
    <mergeCell ref="H771:I771"/>
    <mergeCell ref="J771:K771"/>
    <mergeCell ref="L771:M771"/>
    <mergeCell ref="B772:C772"/>
    <mergeCell ref="H772:I772"/>
    <mergeCell ref="J772:K772"/>
    <mergeCell ref="L772:M772"/>
    <mergeCell ref="B773:C773"/>
    <mergeCell ref="H773:I773"/>
    <mergeCell ref="J773:K773"/>
    <mergeCell ref="L773:M773"/>
    <mergeCell ref="B767:J767"/>
    <mergeCell ref="L767:M767"/>
    <mergeCell ref="B768:M768"/>
    <mergeCell ref="B769:C770"/>
    <mergeCell ref="D769:D770"/>
    <mergeCell ref="E769:E770"/>
    <mergeCell ref="F769:F770"/>
    <mergeCell ref="G769:G770"/>
    <mergeCell ref="H769:I770"/>
    <mergeCell ref="J769:K770"/>
    <mergeCell ref="L769:M770"/>
    <mergeCell ref="B778:C778"/>
    <mergeCell ref="H778:I778"/>
    <mergeCell ref="J778:K778"/>
    <mergeCell ref="L778:M778"/>
    <mergeCell ref="B779:J779"/>
    <mergeCell ref="L779:M779"/>
    <mergeCell ref="B780:M780"/>
    <mergeCell ref="B781:C782"/>
    <mergeCell ref="D781:D782"/>
    <mergeCell ref="E781:E782"/>
    <mergeCell ref="F781:F782"/>
    <mergeCell ref="G781:G782"/>
    <mergeCell ref="H781:I782"/>
    <mergeCell ref="J781:M781"/>
    <mergeCell ref="J782:K782"/>
    <mergeCell ref="L782:M782"/>
    <mergeCell ref="B774:J774"/>
    <mergeCell ref="L774:M774"/>
    <mergeCell ref="B775:M775"/>
    <mergeCell ref="B776:C777"/>
    <mergeCell ref="D776:D777"/>
    <mergeCell ref="E776:E777"/>
    <mergeCell ref="F776:F777"/>
    <mergeCell ref="G776:G777"/>
    <mergeCell ref="H776:I777"/>
    <mergeCell ref="J776:M776"/>
    <mergeCell ref="J777:K777"/>
    <mergeCell ref="L777:M777"/>
    <mergeCell ref="B786:M786"/>
    <mergeCell ref="B787:C787"/>
    <mergeCell ref="H787:I787"/>
    <mergeCell ref="J787:K787"/>
    <mergeCell ref="L787:M787"/>
    <mergeCell ref="B788:C789"/>
    <mergeCell ref="D788:D789"/>
    <mergeCell ref="E788:E789"/>
    <mergeCell ref="F788:F789"/>
    <mergeCell ref="G788:G789"/>
    <mergeCell ref="H788:I789"/>
    <mergeCell ref="J788:M788"/>
    <mergeCell ref="J789:K789"/>
    <mergeCell ref="L789:M789"/>
    <mergeCell ref="B783:C783"/>
    <mergeCell ref="H783:I783"/>
    <mergeCell ref="J783:K783"/>
    <mergeCell ref="L783:M783"/>
    <mergeCell ref="B784:C784"/>
    <mergeCell ref="H784:I784"/>
    <mergeCell ref="J784:K784"/>
    <mergeCell ref="L784:M784"/>
    <mergeCell ref="B785:J785"/>
    <mergeCell ref="L785:M785"/>
    <mergeCell ref="B794:M794"/>
    <mergeCell ref="B795:M795"/>
    <mergeCell ref="B796:M796"/>
    <mergeCell ref="B798:B800"/>
    <mergeCell ref="C798:C800"/>
    <mergeCell ref="D798:M798"/>
    <mergeCell ref="E799:J799"/>
    <mergeCell ref="L799:M799"/>
    <mergeCell ref="E800:J800"/>
    <mergeCell ref="L800:M800"/>
    <mergeCell ref="B790:C790"/>
    <mergeCell ref="H790:I790"/>
    <mergeCell ref="J790:K790"/>
    <mergeCell ref="L790:M790"/>
    <mergeCell ref="B791:J791"/>
    <mergeCell ref="L791:M791"/>
    <mergeCell ref="B792:K792"/>
    <mergeCell ref="L792:M792"/>
    <mergeCell ref="B793:K793"/>
    <mergeCell ref="L793:M793"/>
    <mergeCell ref="B804:C804"/>
    <mergeCell ref="H804:I804"/>
    <mergeCell ref="J804:K804"/>
    <mergeCell ref="L804:M804"/>
    <mergeCell ref="B805:J805"/>
    <mergeCell ref="L805:M805"/>
    <mergeCell ref="B806:M806"/>
    <mergeCell ref="B807:C808"/>
    <mergeCell ref="D807:D808"/>
    <mergeCell ref="E807:E808"/>
    <mergeCell ref="F807:F808"/>
    <mergeCell ref="G807:G808"/>
    <mergeCell ref="H807:I808"/>
    <mergeCell ref="J807:K808"/>
    <mergeCell ref="L807:M808"/>
    <mergeCell ref="B801:M801"/>
    <mergeCell ref="B802:C802"/>
    <mergeCell ref="H802:I802"/>
    <mergeCell ref="J802:K802"/>
    <mergeCell ref="L802:M802"/>
    <mergeCell ref="B803:C803"/>
    <mergeCell ref="H803:I803"/>
    <mergeCell ref="J803:K803"/>
    <mergeCell ref="L803:M803"/>
    <mergeCell ref="B812:M812"/>
    <mergeCell ref="B813:K813"/>
    <mergeCell ref="L813:M813"/>
    <mergeCell ref="B814:K814"/>
    <mergeCell ref="B815:J815"/>
    <mergeCell ref="L815:M815"/>
    <mergeCell ref="B816:M816"/>
    <mergeCell ref="B817:C818"/>
    <mergeCell ref="D817:D818"/>
    <mergeCell ref="E817:E818"/>
    <mergeCell ref="F817:F818"/>
    <mergeCell ref="G817:G818"/>
    <mergeCell ref="H817:I818"/>
    <mergeCell ref="J817:M817"/>
    <mergeCell ref="J818:K818"/>
    <mergeCell ref="L818:M818"/>
    <mergeCell ref="B809:C809"/>
    <mergeCell ref="H809:I809"/>
    <mergeCell ref="J809:K809"/>
    <mergeCell ref="L809:M809"/>
    <mergeCell ref="B810:C810"/>
    <mergeCell ref="H810:I810"/>
    <mergeCell ref="J810:K810"/>
    <mergeCell ref="L810:M810"/>
    <mergeCell ref="B811:J811"/>
    <mergeCell ref="L811:M811"/>
    <mergeCell ref="B824:C824"/>
    <mergeCell ref="H824:I824"/>
    <mergeCell ref="J824:K824"/>
    <mergeCell ref="L824:M824"/>
    <mergeCell ref="B825:J825"/>
    <mergeCell ref="L825:M825"/>
    <mergeCell ref="B826:M826"/>
    <mergeCell ref="B827:C827"/>
    <mergeCell ref="H827:I827"/>
    <mergeCell ref="J827:K827"/>
    <mergeCell ref="L827:M827"/>
    <mergeCell ref="B819:C819"/>
    <mergeCell ref="H819:I819"/>
    <mergeCell ref="J819:K819"/>
    <mergeCell ref="L819:M819"/>
    <mergeCell ref="B820:J820"/>
    <mergeCell ref="L820:M820"/>
    <mergeCell ref="B821:M821"/>
    <mergeCell ref="B822:C823"/>
    <mergeCell ref="D822:D823"/>
    <mergeCell ref="E822:E823"/>
    <mergeCell ref="F822:F823"/>
    <mergeCell ref="G822:G823"/>
    <mergeCell ref="H822:I823"/>
    <mergeCell ref="J822:M822"/>
    <mergeCell ref="J823:K823"/>
    <mergeCell ref="L823:M823"/>
    <mergeCell ref="B830:C830"/>
    <mergeCell ref="H830:I830"/>
    <mergeCell ref="J830:K830"/>
    <mergeCell ref="L830:M830"/>
    <mergeCell ref="B831:J831"/>
    <mergeCell ref="L831:M831"/>
    <mergeCell ref="B832:K832"/>
    <mergeCell ref="L832:M832"/>
    <mergeCell ref="B833:K833"/>
    <mergeCell ref="L833:M833"/>
    <mergeCell ref="B828:C829"/>
    <mergeCell ref="D828:D829"/>
    <mergeCell ref="E828:E829"/>
    <mergeCell ref="F828:F829"/>
    <mergeCell ref="G828:G829"/>
    <mergeCell ref="H828:I829"/>
    <mergeCell ref="J828:M828"/>
    <mergeCell ref="J829:K829"/>
    <mergeCell ref="L829:M829"/>
    <mergeCell ref="B841:M841"/>
    <mergeCell ref="B842:C842"/>
    <mergeCell ref="H842:I842"/>
    <mergeCell ref="J842:K842"/>
    <mergeCell ref="L842:M842"/>
    <mergeCell ref="B843:C843"/>
    <mergeCell ref="H843:I843"/>
    <mergeCell ref="J843:K843"/>
    <mergeCell ref="L843:M843"/>
    <mergeCell ref="B834:M834"/>
    <mergeCell ref="B835:M835"/>
    <mergeCell ref="B836:M836"/>
    <mergeCell ref="B838:B840"/>
    <mergeCell ref="C838:C840"/>
    <mergeCell ref="D838:M838"/>
    <mergeCell ref="E839:J839"/>
    <mergeCell ref="L839:M839"/>
    <mergeCell ref="E840:J840"/>
    <mergeCell ref="L840:M840"/>
    <mergeCell ref="B849:C849"/>
    <mergeCell ref="H849:I849"/>
    <mergeCell ref="J849:K849"/>
    <mergeCell ref="L849:M849"/>
    <mergeCell ref="B850:C850"/>
    <mergeCell ref="H850:I850"/>
    <mergeCell ref="J850:K850"/>
    <mergeCell ref="L850:M850"/>
    <mergeCell ref="B851:C851"/>
    <mergeCell ref="H851:I851"/>
    <mergeCell ref="J851:K851"/>
    <mergeCell ref="L851:M851"/>
    <mergeCell ref="B844:C844"/>
    <mergeCell ref="H844:I844"/>
    <mergeCell ref="J844:K844"/>
    <mergeCell ref="L844:M844"/>
    <mergeCell ref="B845:J845"/>
    <mergeCell ref="L845:M845"/>
    <mergeCell ref="B846:M846"/>
    <mergeCell ref="B847:C848"/>
    <mergeCell ref="D847:D848"/>
    <mergeCell ref="E847:E848"/>
    <mergeCell ref="F847:F848"/>
    <mergeCell ref="G847:G848"/>
    <mergeCell ref="H847:I848"/>
    <mergeCell ref="J847:K848"/>
    <mergeCell ref="L847:M848"/>
    <mergeCell ref="B856:C856"/>
    <mergeCell ref="H856:I856"/>
    <mergeCell ref="J856:K856"/>
    <mergeCell ref="L856:M856"/>
    <mergeCell ref="B857:C857"/>
    <mergeCell ref="H857:I857"/>
    <mergeCell ref="J857:K857"/>
    <mergeCell ref="L857:M857"/>
    <mergeCell ref="B858:J858"/>
    <mergeCell ref="L858:M858"/>
    <mergeCell ref="B852:J852"/>
    <mergeCell ref="L852:M852"/>
    <mergeCell ref="B853:M853"/>
    <mergeCell ref="B854:C855"/>
    <mergeCell ref="D854:D855"/>
    <mergeCell ref="E854:E855"/>
    <mergeCell ref="F854:F855"/>
    <mergeCell ref="G854:G855"/>
    <mergeCell ref="H854:I855"/>
    <mergeCell ref="J854:M854"/>
    <mergeCell ref="J855:K855"/>
    <mergeCell ref="L855:M855"/>
    <mergeCell ref="B862:C862"/>
    <mergeCell ref="H862:I862"/>
    <mergeCell ref="J862:K862"/>
    <mergeCell ref="L862:M862"/>
    <mergeCell ref="B863:J863"/>
    <mergeCell ref="L863:M863"/>
    <mergeCell ref="B864:M864"/>
    <mergeCell ref="B865:C865"/>
    <mergeCell ref="H865:I865"/>
    <mergeCell ref="J865:K865"/>
    <mergeCell ref="L865:M865"/>
    <mergeCell ref="B859:M859"/>
    <mergeCell ref="B860:C861"/>
    <mergeCell ref="D860:D861"/>
    <mergeCell ref="E860:E861"/>
    <mergeCell ref="F860:F861"/>
    <mergeCell ref="G860:G861"/>
    <mergeCell ref="H860:I861"/>
    <mergeCell ref="J860:M860"/>
    <mergeCell ref="J861:K861"/>
    <mergeCell ref="L861:M861"/>
    <mergeCell ref="B868:C868"/>
    <mergeCell ref="H868:I868"/>
    <mergeCell ref="J868:K868"/>
    <mergeCell ref="L868:M868"/>
    <mergeCell ref="B869:C869"/>
    <mergeCell ref="H869:I869"/>
    <mergeCell ref="J869:K869"/>
    <mergeCell ref="L869:M869"/>
    <mergeCell ref="B870:C870"/>
    <mergeCell ref="H870:I870"/>
    <mergeCell ref="J870:K870"/>
    <mergeCell ref="L870:M870"/>
    <mergeCell ref="B866:C867"/>
    <mergeCell ref="D866:D867"/>
    <mergeCell ref="E866:E867"/>
    <mergeCell ref="F866:F867"/>
    <mergeCell ref="G866:G867"/>
    <mergeCell ref="H866:I867"/>
    <mergeCell ref="J866:M866"/>
    <mergeCell ref="J867:K867"/>
    <mergeCell ref="L867:M867"/>
    <mergeCell ref="B878:B880"/>
    <mergeCell ref="C878:C880"/>
    <mergeCell ref="D878:M878"/>
    <mergeCell ref="E879:J879"/>
    <mergeCell ref="L879:M879"/>
    <mergeCell ref="E880:J880"/>
    <mergeCell ref="L880:M880"/>
    <mergeCell ref="B881:M881"/>
    <mergeCell ref="B882:C882"/>
    <mergeCell ref="H882:I882"/>
    <mergeCell ref="J882:K882"/>
    <mergeCell ref="L882:M882"/>
    <mergeCell ref="B871:J871"/>
    <mergeCell ref="L871:M871"/>
    <mergeCell ref="B872:K872"/>
    <mergeCell ref="L872:M872"/>
    <mergeCell ref="B873:K873"/>
    <mergeCell ref="L873:M873"/>
    <mergeCell ref="B874:M874"/>
    <mergeCell ref="B875:M875"/>
    <mergeCell ref="B876:M876"/>
    <mergeCell ref="B886:J886"/>
    <mergeCell ref="L886:M886"/>
    <mergeCell ref="B887:M887"/>
    <mergeCell ref="B888:C889"/>
    <mergeCell ref="D888:D889"/>
    <mergeCell ref="E888:E889"/>
    <mergeCell ref="F888:F889"/>
    <mergeCell ref="G888:G889"/>
    <mergeCell ref="H888:I889"/>
    <mergeCell ref="J888:K889"/>
    <mergeCell ref="L888:M889"/>
    <mergeCell ref="B883:C883"/>
    <mergeCell ref="H883:I883"/>
    <mergeCell ref="J883:K883"/>
    <mergeCell ref="L883:M883"/>
    <mergeCell ref="B884:C884"/>
    <mergeCell ref="H884:I884"/>
    <mergeCell ref="J884:K884"/>
    <mergeCell ref="L884:M884"/>
    <mergeCell ref="B885:C885"/>
    <mergeCell ref="H885:I885"/>
    <mergeCell ref="J885:K885"/>
    <mergeCell ref="L885:M885"/>
    <mergeCell ref="B895:C895"/>
    <mergeCell ref="H895:I895"/>
    <mergeCell ref="J895:K895"/>
    <mergeCell ref="L895:M895"/>
    <mergeCell ref="B896:J896"/>
    <mergeCell ref="L896:M896"/>
    <mergeCell ref="B897:M897"/>
    <mergeCell ref="B898:C899"/>
    <mergeCell ref="D898:D899"/>
    <mergeCell ref="E898:E899"/>
    <mergeCell ref="F898:F899"/>
    <mergeCell ref="G898:G899"/>
    <mergeCell ref="H898:I899"/>
    <mergeCell ref="J898:M898"/>
    <mergeCell ref="J899:K899"/>
    <mergeCell ref="L899:M899"/>
    <mergeCell ref="B890:C890"/>
    <mergeCell ref="L890:M890"/>
    <mergeCell ref="B891:J891"/>
    <mergeCell ref="L891:M891"/>
    <mergeCell ref="B892:M892"/>
    <mergeCell ref="B893:C894"/>
    <mergeCell ref="D893:D894"/>
    <mergeCell ref="E893:E894"/>
    <mergeCell ref="F893:F894"/>
    <mergeCell ref="G893:G894"/>
    <mergeCell ref="H893:I894"/>
    <mergeCell ref="J893:M893"/>
    <mergeCell ref="J894:K894"/>
    <mergeCell ref="L894:M894"/>
    <mergeCell ref="B904:C905"/>
    <mergeCell ref="D904:D905"/>
    <mergeCell ref="E904:E905"/>
    <mergeCell ref="F904:F905"/>
    <mergeCell ref="G904:G905"/>
    <mergeCell ref="H904:I905"/>
    <mergeCell ref="J904:M904"/>
    <mergeCell ref="J905:K905"/>
    <mergeCell ref="L905:M905"/>
    <mergeCell ref="B900:C900"/>
    <mergeCell ref="H900:I900"/>
    <mergeCell ref="J900:K900"/>
    <mergeCell ref="L900:M900"/>
    <mergeCell ref="B901:J901"/>
    <mergeCell ref="L901:M901"/>
    <mergeCell ref="B902:M902"/>
    <mergeCell ref="B903:C903"/>
    <mergeCell ref="H903:I903"/>
    <mergeCell ref="J903:K903"/>
    <mergeCell ref="L903:M903"/>
    <mergeCell ref="B909:K909"/>
    <mergeCell ref="L909:M909"/>
    <mergeCell ref="B910:K910"/>
    <mergeCell ref="L910:M910"/>
    <mergeCell ref="B911:M911"/>
    <mergeCell ref="B912:M912"/>
    <mergeCell ref="B913:M913"/>
    <mergeCell ref="B915:B917"/>
    <mergeCell ref="C915:C917"/>
    <mergeCell ref="D915:M915"/>
    <mergeCell ref="E916:J916"/>
    <mergeCell ref="L916:M916"/>
    <mergeCell ref="E917:J917"/>
    <mergeCell ref="L917:M917"/>
    <mergeCell ref="B906:C906"/>
    <mergeCell ref="H906:I906"/>
    <mergeCell ref="J906:K906"/>
    <mergeCell ref="L906:M906"/>
    <mergeCell ref="B907:C907"/>
    <mergeCell ref="H907:I907"/>
    <mergeCell ref="J907:K907"/>
    <mergeCell ref="L907:M907"/>
    <mergeCell ref="B908:J908"/>
    <mergeCell ref="L908:M908"/>
    <mergeCell ref="B921:C921"/>
    <mergeCell ref="H921:I921"/>
    <mergeCell ref="J921:K921"/>
    <mergeCell ref="L921:M921"/>
    <mergeCell ref="B922:C922"/>
    <mergeCell ref="H922:I922"/>
    <mergeCell ref="J922:K922"/>
    <mergeCell ref="L922:M922"/>
    <mergeCell ref="B923:J923"/>
    <mergeCell ref="L923:M923"/>
    <mergeCell ref="B918:M918"/>
    <mergeCell ref="B919:C919"/>
    <mergeCell ref="H919:I919"/>
    <mergeCell ref="J919:K919"/>
    <mergeCell ref="L919:M919"/>
    <mergeCell ref="B920:C920"/>
    <mergeCell ref="H920:I920"/>
    <mergeCell ref="J920:K920"/>
    <mergeCell ref="L920:M920"/>
    <mergeCell ref="B927:C927"/>
    <mergeCell ref="L927:M927"/>
    <mergeCell ref="B928:J928"/>
    <mergeCell ref="L928:M928"/>
    <mergeCell ref="B929:M929"/>
    <mergeCell ref="B930:C931"/>
    <mergeCell ref="D930:D931"/>
    <mergeCell ref="E930:E931"/>
    <mergeCell ref="F930:F931"/>
    <mergeCell ref="G930:G931"/>
    <mergeCell ref="H930:I931"/>
    <mergeCell ref="J930:M930"/>
    <mergeCell ref="J931:K931"/>
    <mergeCell ref="L931:M931"/>
    <mergeCell ref="B924:M924"/>
    <mergeCell ref="B925:C926"/>
    <mergeCell ref="D925:D926"/>
    <mergeCell ref="E925:E926"/>
    <mergeCell ref="F925:F926"/>
    <mergeCell ref="G925:G926"/>
    <mergeCell ref="H925:I926"/>
    <mergeCell ref="J925:K926"/>
    <mergeCell ref="L925:M926"/>
    <mergeCell ref="B937:C937"/>
    <mergeCell ref="H937:I937"/>
    <mergeCell ref="J937:K937"/>
    <mergeCell ref="L937:M937"/>
    <mergeCell ref="B938:J938"/>
    <mergeCell ref="L938:M938"/>
    <mergeCell ref="B939:M939"/>
    <mergeCell ref="B940:C940"/>
    <mergeCell ref="H940:I940"/>
    <mergeCell ref="J940:K940"/>
    <mergeCell ref="L940:M940"/>
    <mergeCell ref="B932:C932"/>
    <mergeCell ref="H932:I932"/>
    <mergeCell ref="J932:K932"/>
    <mergeCell ref="L932:M932"/>
    <mergeCell ref="B933:J933"/>
    <mergeCell ref="L933:M933"/>
    <mergeCell ref="B934:M934"/>
    <mergeCell ref="B935:C936"/>
    <mergeCell ref="D935:D936"/>
    <mergeCell ref="E935:E936"/>
    <mergeCell ref="F935:F936"/>
    <mergeCell ref="G935:G936"/>
    <mergeCell ref="H935:I936"/>
    <mergeCell ref="J935:M935"/>
    <mergeCell ref="J936:K936"/>
    <mergeCell ref="L936:M936"/>
    <mergeCell ref="B943:C943"/>
    <mergeCell ref="H943:I943"/>
    <mergeCell ref="J943:K943"/>
    <mergeCell ref="L943:M943"/>
    <mergeCell ref="B944:C944"/>
    <mergeCell ref="H944:I944"/>
    <mergeCell ref="J944:K944"/>
    <mergeCell ref="L944:M944"/>
    <mergeCell ref="B945:J945"/>
    <mergeCell ref="L945:M945"/>
    <mergeCell ref="B941:C942"/>
    <mergeCell ref="D941:D942"/>
    <mergeCell ref="E941:E942"/>
    <mergeCell ref="F941:F942"/>
    <mergeCell ref="G941:G942"/>
    <mergeCell ref="H941:I942"/>
    <mergeCell ref="J941:M941"/>
    <mergeCell ref="J942:K942"/>
    <mergeCell ref="L942:M942"/>
    <mergeCell ref="B955:M955"/>
    <mergeCell ref="B956:C956"/>
    <mergeCell ref="H956:I956"/>
    <mergeCell ref="J956:K956"/>
    <mergeCell ref="L956:M956"/>
    <mergeCell ref="B957:C957"/>
    <mergeCell ref="H957:I957"/>
    <mergeCell ref="J957:K957"/>
    <mergeCell ref="L957:M957"/>
    <mergeCell ref="B946:K946"/>
    <mergeCell ref="L946:M946"/>
    <mergeCell ref="B947:K947"/>
    <mergeCell ref="L947:M947"/>
    <mergeCell ref="B948:M948"/>
    <mergeCell ref="B949:M949"/>
    <mergeCell ref="B950:M950"/>
    <mergeCell ref="B952:B954"/>
    <mergeCell ref="C952:C954"/>
    <mergeCell ref="D952:M952"/>
    <mergeCell ref="E953:J953"/>
    <mergeCell ref="L953:M953"/>
    <mergeCell ref="E954:J954"/>
    <mergeCell ref="L954:M954"/>
    <mergeCell ref="B961:M961"/>
    <mergeCell ref="B962:C963"/>
    <mergeCell ref="D962:D963"/>
    <mergeCell ref="E962:E963"/>
    <mergeCell ref="F962:F963"/>
    <mergeCell ref="G962:G963"/>
    <mergeCell ref="H962:I963"/>
    <mergeCell ref="J962:K963"/>
    <mergeCell ref="L962:M963"/>
    <mergeCell ref="B958:C958"/>
    <mergeCell ref="H958:I958"/>
    <mergeCell ref="J958:K958"/>
    <mergeCell ref="L958:M958"/>
    <mergeCell ref="B959:C959"/>
    <mergeCell ref="H959:I959"/>
    <mergeCell ref="J959:K959"/>
    <mergeCell ref="L959:M959"/>
    <mergeCell ref="B960:J960"/>
    <mergeCell ref="L960:M960"/>
    <mergeCell ref="B969:C969"/>
    <mergeCell ref="H969:I969"/>
    <mergeCell ref="J969:K969"/>
    <mergeCell ref="L969:M969"/>
    <mergeCell ref="B970:J970"/>
    <mergeCell ref="L970:M970"/>
    <mergeCell ref="B971:M971"/>
    <mergeCell ref="B972:C973"/>
    <mergeCell ref="D972:D973"/>
    <mergeCell ref="E972:E973"/>
    <mergeCell ref="F972:F973"/>
    <mergeCell ref="G972:G973"/>
    <mergeCell ref="H972:I973"/>
    <mergeCell ref="J972:M972"/>
    <mergeCell ref="J973:K973"/>
    <mergeCell ref="L973:M973"/>
    <mergeCell ref="B964:C964"/>
    <mergeCell ref="L964:M964"/>
    <mergeCell ref="B965:J965"/>
    <mergeCell ref="L965:M965"/>
    <mergeCell ref="B966:M966"/>
    <mergeCell ref="B967:C968"/>
    <mergeCell ref="D967:D968"/>
    <mergeCell ref="E967:E968"/>
    <mergeCell ref="F967:F968"/>
    <mergeCell ref="G967:G968"/>
    <mergeCell ref="H967:I968"/>
    <mergeCell ref="J967:M967"/>
    <mergeCell ref="J968:K968"/>
    <mergeCell ref="L968:M968"/>
    <mergeCell ref="B978:C979"/>
    <mergeCell ref="D978:D979"/>
    <mergeCell ref="E978:E979"/>
    <mergeCell ref="F978:F979"/>
    <mergeCell ref="G978:G979"/>
    <mergeCell ref="H978:I979"/>
    <mergeCell ref="J978:M978"/>
    <mergeCell ref="J979:K979"/>
    <mergeCell ref="L979:M979"/>
    <mergeCell ref="B974:C974"/>
    <mergeCell ref="H974:I974"/>
    <mergeCell ref="J974:K974"/>
    <mergeCell ref="L974:M974"/>
    <mergeCell ref="B975:J975"/>
    <mergeCell ref="L975:M975"/>
    <mergeCell ref="B976:M976"/>
    <mergeCell ref="B977:C977"/>
    <mergeCell ref="H977:I977"/>
    <mergeCell ref="J977:K977"/>
    <mergeCell ref="L977:M977"/>
    <mergeCell ref="B983:K983"/>
    <mergeCell ref="L983:M983"/>
    <mergeCell ref="B984:K984"/>
    <mergeCell ref="L984:M984"/>
    <mergeCell ref="B985:M985"/>
    <mergeCell ref="B986:M986"/>
    <mergeCell ref="B987:M987"/>
    <mergeCell ref="B989:B991"/>
    <mergeCell ref="C989:C991"/>
    <mergeCell ref="D989:M989"/>
    <mergeCell ref="E990:J990"/>
    <mergeCell ref="L990:M990"/>
    <mergeCell ref="E991:J991"/>
    <mergeCell ref="L991:M991"/>
    <mergeCell ref="B980:C980"/>
    <mergeCell ref="H980:I980"/>
    <mergeCell ref="J980:K980"/>
    <mergeCell ref="L980:M980"/>
    <mergeCell ref="B981:C981"/>
    <mergeCell ref="H981:I981"/>
    <mergeCell ref="J981:K981"/>
    <mergeCell ref="L981:M981"/>
    <mergeCell ref="B982:J982"/>
    <mergeCell ref="L982:M982"/>
    <mergeCell ref="B995:C995"/>
    <mergeCell ref="H995:I995"/>
    <mergeCell ref="J995:K995"/>
    <mergeCell ref="L995:M995"/>
    <mergeCell ref="B996:J996"/>
    <mergeCell ref="L996:M996"/>
    <mergeCell ref="B997:M997"/>
    <mergeCell ref="B998:C999"/>
    <mergeCell ref="D998:D999"/>
    <mergeCell ref="E998:E999"/>
    <mergeCell ref="F998:F999"/>
    <mergeCell ref="G998:G999"/>
    <mergeCell ref="H998:I999"/>
    <mergeCell ref="J998:K999"/>
    <mergeCell ref="L998:M999"/>
    <mergeCell ref="B992:M992"/>
    <mergeCell ref="B993:C993"/>
    <mergeCell ref="H993:I993"/>
    <mergeCell ref="J993:K993"/>
    <mergeCell ref="L993:M993"/>
    <mergeCell ref="B994:C994"/>
    <mergeCell ref="H994:I994"/>
    <mergeCell ref="J994:K994"/>
    <mergeCell ref="L994:M994"/>
    <mergeCell ref="B1003:J1003"/>
    <mergeCell ref="L1003:M1003"/>
    <mergeCell ref="B1004:M1004"/>
    <mergeCell ref="B1005:C1006"/>
    <mergeCell ref="D1005:D1006"/>
    <mergeCell ref="E1005:E1006"/>
    <mergeCell ref="F1005:F1006"/>
    <mergeCell ref="G1005:G1006"/>
    <mergeCell ref="H1005:I1006"/>
    <mergeCell ref="J1005:M1005"/>
    <mergeCell ref="J1006:K1006"/>
    <mergeCell ref="L1006:M1006"/>
    <mergeCell ref="B1000:C1000"/>
    <mergeCell ref="H1000:I1000"/>
    <mergeCell ref="J1000:K1000"/>
    <mergeCell ref="L1000:M1000"/>
    <mergeCell ref="B1001:C1001"/>
    <mergeCell ref="H1001:I1001"/>
    <mergeCell ref="J1001:K1001"/>
    <mergeCell ref="L1001:M1001"/>
    <mergeCell ref="B1002:C1002"/>
    <mergeCell ref="H1002:I1002"/>
    <mergeCell ref="J1002:K1002"/>
    <mergeCell ref="L1002:M1002"/>
    <mergeCell ref="B1012:C1012"/>
    <mergeCell ref="H1012:I1012"/>
    <mergeCell ref="J1012:K1012"/>
    <mergeCell ref="L1012:M1012"/>
    <mergeCell ref="B1013:J1013"/>
    <mergeCell ref="L1013:M1013"/>
    <mergeCell ref="B1014:M1014"/>
    <mergeCell ref="B1015:C1015"/>
    <mergeCell ref="H1015:I1015"/>
    <mergeCell ref="J1015:K1015"/>
    <mergeCell ref="L1015:M1015"/>
    <mergeCell ref="B1007:C1007"/>
    <mergeCell ref="H1007:I1007"/>
    <mergeCell ref="J1007:K1007"/>
    <mergeCell ref="L1007:M1007"/>
    <mergeCell ref="B1008:J1008"/>
    <mergeCell ref="L1008:M1008"/>
    <mergeCell ref="B1009:M1009"/>
    <mergeCell ref="B1010:C1011"/>
    <mergeCell ref="D1010:D1011"/>
    <mergeCell ref="E1010:E1011"/>
    <mergeCell ref="F1010:F1011"/>
    <mergeCell ref="G1010:G1011"/>
    <mergeCell ref="H1010:I1011"/>
    <mergeCell ref="J1010:M1010"/>
    <mergeCell ref="J1011:K1011"/>
    <mergeCell ref="L1011:M1011"/>
    <mergeCell ref="B1018:C1018"/>
    <mergeCell ref="H1018:I1018"/>
    <mergeCell ref="J1018:K1018"/>
    <mergeCell ref="L1018:M1018"/>
    <mergeCell ref="B1019:C1019"/>
    <mergeCell ref="H1019:I1019"/>
    <mergeCell ref="J1019:K1019"/>
    <mergeCell ref="L1019:M1019"/>
    <mergeCell ref="B1020:J1020"/>
    <mergeCell ref="L1020:M1020"/>
    <mergeCell ref="B1016:C1017"/>
    <mergeCell ref="D1016:D1017"/>
    <mergeCell ref="E1016:E1017"/>
    <mergeCell ref="F1016:F1017"/>
    <mergeCell ref="G1016:G1017"/>
    <mergeCell ref="H1016:I1017"/>
    <mergeCell ref="J1016:M1016"/>
    <mergeCell ref="J1017:K1017"/>
    <mergeCell ref="L1017:M1017"/>
    <mergeCell ref="B1030:M1030"/>
    <mergeCell ref="B1031:C1031"/>
    <mergeCell ref="H1031:I1031"/>
    <mergeCell ref="J1031:K1031"/>
    <mergeCell ref="L1031:M1031"/>
    <mergeCell ref="B1032:C1032"/>
    <mergeCell ref="H1032:I1032"/>
    <mergeCell ref="J1032:K1032"/>
    <mergeCell ref="L1032:M1032"/>
    <mergeCell ref="B1021:K1021"/>
    <mergeCell ref="L1021:M1021"/>
    <mergeCell ref="B1022:K1022"/>
    <mergeCell ref="L1022:M1022"/>
    <mergeCell ref="B1023:M1023"/>
    <mergeCell ref="B1024:M1024"/>
    <mergeCell ref="B1025:M1025"/>
    <mergeCell ref="B1027:B1029"/>
    <mergeCell ref="C1027:C1029"/>
    <mergeCell ref="D1027:M1027"/>
    <mergeCell ref="E1028:J1028"/>
    <mergeCell ref="L1028:M1028"/>
    <mergeCell ref="E1029:J1029"/>
    <mergeCell ref="L1029:M1029"/>
    <mergeCell ref="B1036:C1036"/>
    <mergeCell ref="H1036:I1036"/>
    <mergeCell ref="J1036:K1036"/>
    <mergeCell ref="L1036:M1036"/>
    <mergeCell ref="B1037:J1037"/>
    <mergeCell ref="L1037:M1037"/>
    <mergeCell ref="B1038:M1038"/>
    <mergeCell ref="B1039:C1040"/>
    <mergeCell ref="D1039:D1040"/>
    <mergeCell ref="E1039:E1040"/>
    <mergeCell ref="F1039:F1040"/>
    <mergeCell ref="G1039:G1040"/>
    <mergeCell ref="H1039:I1040"/>
    <mergeCell ref="J1039:K1040"/>
    <mergeCell ref="L1039:M1040"/>
    <mergeCell ref="B1033:C1033"/>
    <mergeCell ref="H1033:I1033"/>
    <mergeCell ref="J1033:K1033"/>
    <mergeCell ref="L1033:M1033"/>
    <mergeCell ref="B1034:C1034"/>
    <mergeCell ref="H1034:I1034"/>
    <mergeCell ref="J1034:K1034"/>
    <mergeCell ref="L1034:M1034"/>
    <mergeCell ref="B1035:C1035"/>
    <mergeCell ref="H1035:I1035"/>
    <mergeCell ref="J1035:K1035"/>
    <mergeCell ref="L1035:M1035"/>
    <mergeCell ref="B1044:C1044"/>
    <mergeCell ref="H1044:I1044"/>
    <mergeCell ref="J1044:K1044"/>
    <mergeCell ref="L1044:M1044"/>
    <mergeCell ref="B1045:C1045"/>
    <mergeCell ref="H1045:I1045"/>
    <mergeCell ref="J1045:K1045"/>
    <mergeCell ref="L1045:M1045"/>
    <mergeCell ref="B1046:C1046"/>
    <mergeCell ref="H1046:I1046"/>
    <mergeCell ref="J1046:K1046"/>
    <mergeCell ref="L1046:M1046"/>
    <mergeCell ref="B1041:C1041"/>
    <mergeCell ref="H1041:I1041"/>
    <mergeCell ref="J1041:K1041"/>
    <mergeCell ref="L1041:M1041"/>
    <mergeCell ref="B1042:C1042"/>
    <mergeCell ref="H1042:I1042"/>
    <mergeCell ref="J1042:K1042"/>
    <mergeCell ref="L1042:M1042"/>
    <mergeCell ref="B1043:C1043"/>
    <mergeCell ref="H1043:I1043"/>
    <mergeCell ref="J1043:K1043"/>
    <mergeCell ref="L1043:M1043"/>
    <mergeCell ref="B1053:C1054"/>
    <mergeCell ref="D1053:D1054"/>
    <mergeCell ref="E1053:E1054"/>
    <mergeCell ref="F1053:F1054"/>
    <mergeCell ref="G1053:G1054"/>
    <mergeCell ref="H1053:I1054"/>
    <mergeCell ref="J1053:M1053"/>
    <mergeCell ref="J1054:K1054"/>
    <mergeCell ref="L1054:M1054"/>
    <mergeCell ref="B1047:J1047"/>
    <mergeCell ref="L1047:M1047"/>
    <mergeCell ref="B1048:M1048"/>
    <mergeCell ref="B1049:K1049"/>
    <mergeCell ref="L1049:M1049"/>
    <mergeCell ref="B1050:K1050"/>
    <mergeCell ref="B1051:J1051"/>
    <mergeCell ref="L1051:M1051"/>
    <mergeCell ref="B1052:M1052"/>
    <mergeCell ref="B1058:J1058"/>
    <mergeCell ref="L1058:M1058"/>
    <mergeCell ref="B1059:M1059"/>
    <mergeCell ref="B1060:C1061"/>
    <mergeCell ref="D1060:D1061"/>
    <mergeCell ref="E1060:E1061"/>
    <mergeCell ref="F1060:F1061"/>
    <mergeCell ref="G1060:G1061"/>
    <mergeCell ref="H1060:I1061"/>
    <mergeCell ref="J1060:M1060"/>
    <mergeCell ref="J1061:K1061"/>
    <mergeCell ref="L1061:M1061"/>
    <mergeCell ref="B1055:C1055"/>
    <mergeCell ref="H1055:I1055"/>
    <mergeCell ref="J1055:K1055"/>
    <mergeCell ref="L1055:M1055"/>
    <mergeCell ref="B1056:C1056"/>
    <mergeCell ref="H1056:I1056"/>
    <mergeCell ref="J1056:K1056"/>
    <mergeCell ref="L1056:M1056"/>
    <mergeCell ref="B1057:C1057"/>
    <mergeCell ref="H1057:I1057"/>
    <mergeCell ref="J1057:K1057"/>
    <mergeCell ref="L1057:M1057"/>
    <mergeCell ref="B1066:C1067"/>
    <mergeCell ref="D1066:D1067"/>
    <mergeCell ref="E1066:E1067"/>
    <mergeCell ref="F1066:F1067"/>
    <mergeCell ref="G1066:G1067"/>
    <mergeCell ref="H1066:I1067"/>
    <mergeCell ref="J1066:M1066"/>
    <mergeCell ref="J1067:K1067"/>
    <mergeCell ref="L1067:M1067"/>
    <mergeCell ref="B1062:C1062"/>
    <mergeCell ref="H1062:I1062"/>
    <mergeCell ref="J1062:K1062"/>
    <mergeCell ref="L1062:M1062"/>
    <mergeCell ref="B1063:J1063"/>
    <mergeCell ref="L1063:M1063"/>
    <mergeCell ref="B1064:M1064"/>
    <mergeCell ref="B1065:C1065"/>
    <mergeCell ref="H1065:I1065"/>
    <mergeCell ref="J1065:K1065"/>
    <mergeCell ref="L1065:M1065"/>
    <mergeCell ref="B1072:M1072"/>
    <mergeCell ref="B1073:M1073"/>
    <mergeCell ref="B1074:M1074"/>
    <mergeCell ref="B1076:B1078"/>
    <mergeCell ref="C1076:C1078"/>
    <mergeCell ref="D1076:M1076"/>
    <mergeCell ref="E1077:J1077"/>
    <mergeCell ref="L1077:M1077"/>
    <mergeCell ref="E1078:J1078"/>
    <mergeCell ref="L1078:M1078"/>
    <mergeCell ref="B1068:C1068"/>
    <mergeCell ref="H1068:I1068"/>
    <mergeCell ref="J1068:K1068"/>
    <mergeCell ref="L1068:M1068"/>
    <mergeCell ref="B1069:J1069"/>
    <mergeCell ref="L1069:M1069"/>
    <mergeCell ref="B1070:K1070"/>
    <mergeCell ref="L1070:M1070"/>
    <mergeCell ref="B1071:K1071"/>
    <mergeCell ref="L1071:M1071"/>
    <mergeCell ref="B1082:C1082"/>
    <mergeCell ref="H1082:I1082"/>
    <mergeCell ref="J1082:K1082"/>
    <mergeCell ref="L1082:M1082"/>
    <mergeCell ref="B1083:C1083"/>
    <mergeCell ref="H1083:I1083"/>
    <mergeCell ref="J1083:K1083"/>
    <mergeCell ref="L1083:M1083"/>
    <mergeCell ref="B1084:J1084"/>
    <mergeCell ref="L1084:M1084"/>
    <mergeCell ref="B1079:M1079"/>
    <mergeCell ref="B1080:C1080"/>
    <mergeCell ref="H1080:I1080"/>
    <mergeCell ref="J1080:K1080"/>
    <mergeCell ref="L1080:M1080"/>
    <mergeCell ref="B1081:C1081"/>
    <mergeCell ref="H1081:I1081"/>
    <mergeCell ref="J1081:K1081"/>
    <mergeCell ref="L1081:M1081"/>
    <mergeCell ref="B1088:C1088"/>
    <mergeCell ref="H1088:I1088"/>
    <mergeCell ref="J1088:K1088"/>
    <mergeCell ref="L1088:M1088"/>
    <mergeCell ref="B1089:C1089"/>
    <mergeCell ref="H1089:I1089"/>
    <mergeCell ref="J1089:K1089"/>
    <mergeCell ref="L1089:M1089"/>
    <mergeCell ref="B1090:C1090"/>
    <mergeCell ref="H1090:I1090"/>
    <mergeCell ref="J1090:K1090"/>
    <mergeCell ref="L1090:M1090"/>
    <mergeCell ref="B1085:M1085"/>
    <mergeCell ref="B1086:C1087"/>
    <mergeCell ref="D1086:D1087"/>
    <mergeCell ref="E1086:E1087"/>
    <mergeCell ref="F1086:F1087"/>
    <mergeCell ref="G1086:G1087"/>
    <mergeCell ref="H1086:I1087"/>
    <mergeCell ref="J1086:K1087"/>
    <mergeCell ref="L1086:M1087"/>
    <mergeCell ref="B1094:J1094"/>
    <mergeCell ref="L1094:M1094"/>
    <mergeCell ref="B1095:M1095"/>
    <mergeCell ref="B1096:K1096"/>
    <mergeCell ref="L1096:M1096"/>
    <mergeCell ref="B1097:K1097"/>
    <mergeCell ref="B1098:J1098"/>
    <mergeCell ref="L1098:M1098"/>
    <mergeCell ref="B1099:M1099"/>
    <mergeCell ref="B1091:C1091"/>
    <mergeCell ref="H1091:I1091"/>
    <mergeCell ref="J1091:K1091"/>
    <mergeCell ref="L1091:M1091"/>
    <mergeCell ref="B1092:C1092"/>
    <mergeCell ref="H1092:I1092"/>
    <mergeCell ref="J1092:K1092"/>
    <mergeCell ref="L1092:M1092"/>
    <mergeCell ref="B1093:C1093"/>
    <mergeCell ref="H1093:I1093"/>
    <mergeCell ref="J1093:K1093"/>
    <mergeCell ref="L1093:M1093"/>
    <mergeCell ref="B1102:C1102"/>
    <mergeCell ref="H1102:I1102"/>
    <mergeCell ref="J1102:K1102"/>
    <mergeCell ref="L1102:M1102"/>
    <mergeCell ref="B1103:C1103"/>
    <mergeCell ref="H1103:I1103"/>
    <mergeCell ref="J1103:K1103"/>
    <mergeCell ref="L1103:M1103"/>
    <mergeCell ref="B1104:C1104"/>
    <mergeCell ref="H1104:I1104"/>
    <mergeCell ref="J1104:K1104"/>
    <mergeCell ref="L1104:M1104"/>
    <mergeCell ref="B1100:C1101"/>
    <mergeCell ref="D1100:D1101"/>
    <mergeCell ref="E1100:E1101"/>
    <mergeCell ref="F1100:F1101"/>
    <mergeCell ref="G1100:G1101"/>
    <mergeCell ref="H1100:I1101"/>
    <mergeCell ref="J1100:M1100"/>
    <mergeCell ref="J1101:K1101"/>
    <mergeCell ref="L1101:M1101"/>
    <mergeCell ref="B1109:C1109"/>
    <mergeCell ref="H1109:I1109"/>
    <mergeCell ref="J1109:K1109"/>
    <mergeCell ref="L1109:M1109"/>
    <mergeCell ref="B1110:J1110"/>
    <mergeCell ref="L1110:M1110"/>
    <mergeCell ref="B1111:M1111"/>
    <mergeCell ref="B1112:C1112"/>
    <mergeCell ref="H1112:I1112"/>
    <mergeCell ref="J1112:K1112"/>
    <mergeCell ref="L1112:M1112"/>
    <mergeCell ref="B1105:J1105"/>
    <mergeCell ref="L1105:M1105"/>
    <mergeCell ref="B1106:M1106"/>
    <mergeCell ref="B1107:C1108"/>
    <mergeCell ref="D1107:D1108"/>
    <mergeCell ref="E1107:E1108"/>
    <mergeCell ref="F1107:F1108"/>
    <mergeCell ref="G1107:G1108"/>
    <mergeCell ref="H1107:I1108"/>
    <mergeCell ref="J1107:M1107"/>
    <mergeCell ref="J1108:K1108"/>
    <mergeCell ref="L1108:M1108"/>
    <mergeCell ref="B1115:C1115"/>
    <mergeCell ref="H1115:I1115"/>
    <mergeCell ref="J1115:K1115"/>
    <mergeCell ref="L1115:M1115"/>
    <mergeCell ref="B1116:J1116"/>
    <mergeCell ref="L1116:M1116"/>
    <mergeCell ref="B1117:K1117"/>
    <mergeCell ref="L1117:M1117"/>
    <mergeCell ref="B1118:K1118"/>
    <mergeCell ref="L1118:M1118"/>
    <mergeCell ref="B1113:C1114"/>
    <mergeCell ref="D1113:D1114"/>
    <mergeCell ref="E1113:E1114"/>
    <mergeCell ref="F1113:F1114"/>
    <mergeCell ref="G1113:G1114"/>
    <mergeCell ref="H1113:I1114"/>
    <mergeCell ref="J1113:M1113"/>
    <mergeCell ref="J1114:K1114"/>
    <mergeCell ref="L1114:M1114"/>
    <mergeCell ref="B1126:M1126"/>
    <mergeCell ref="B1127:C1127"/>
    <mergeCell ref="H1127:I1127"/>
    <mergeCell ref="J1127:K1127"/>
    <mergeCell ref="L1127:M1127"/>
    <mergeCell ref="B1128:C1128"/>
    <mergeCell ref="H1128:I1128"/>
    <mergeCell ref="J1128:K1128"/>
    <mergeCell ref="L1128:M1128"/>
    <mergeCell ref="B1119:M1119"/>
    <mergeCell ref="B1120:M1120"/>
    <mergeCell ref="B1121:M1121"/>
    <mergeCell ref="B1123:B1125"/>
    <mergeCell ref="C1123:C1125"/>
    <mergeCell ref="D1123:M1123"/>
    <mergeCell ref="E1124:J1124"/>
    <mergeCell ref="L1124:M1124"/>
    <mergeCell ref="E1125:J1125"/>
    <mergeCell ref="L1125:M1125"/>
    <mergeCell ref="B1134:C1134"/>
    <mergeCell ref="H1134:I1134"/>
    <mergeCell ref="J1134:K1134"/>
    <mergeCell ref="L1134:M1134"/>
    <mergeCell ref="B1135:C1135"/>
    <mergeCell ref="H1135:I1135"/>
    <mergeCell ref="J1135:K1135"/>
    <mergeCell ref="L1135:M1135"/>
    <mergeCell ref="B1136:C1136"/>
    <mergeCell ref="H1136:I1136"/>
    <mergeCell ref="J1136:K1136"/>
    <mergeCell ref="L1136:M1136"/>
    <mergeCell ref="B1129:C1129"/>
    <mergeCell ref="H1129:I1129"/>
    <mergeCell ref="J1129:K1129"/>
    <mergeCell ref="L1129:M1129"/>
    <mergeCell ref="B1130:J1130"/>
    <mergeCell ref="L1130:M1130"/>
    <mergeCell ref="B1131:M1131"/>
    <mergeCell ref="B1132:C1133"/>
    <mergeCell ref="D1132:D1133"/>
    <mergeCell ref="E1132:E1133"/>
    <mergeCell ref="F1132:F1133"/>
    <mergeCell ref="G1132:G1133"/>
    <mergeCell ref="H1132:I1133"/>
    <mergeCell ref="J1132:K1133"/>
    <mergeCell ref="L1132:M1133"/>
    <mergeCell ref="B1143:M1143"/>
    <mergeCell ref="B1144:C1145"/>
    <mergeCell ref="D1144:D1145"/>
    <mergeCell ref="E1144:E1145"/>
    <mergeCell ref="F1144:F1145"/>
    <mergeCell ref="G1144:G1145"/>
    <mergeCell ref="H1144:I1145"/>
    <mergeCell ref="J1144:M1144"/>
    <mergeCell ref="J1145:K1145"/>
    <mergeCell ref="L1145:M1145"/>
    <mergeCell ref="B1137:J1137"/>
    <mergeCell ref="L1137:M1137"/>
    <mergeCell ref="B1138:M1138"/>
    <mergeCell ref="B1139:K1139"/>
    <mergeCell ref="L1139:M1139"/>
    <mergeCell ref="B1140:K1140"/>
    <mergeCell ref="B1141:J1141"/>
    <mergeCell ref="L1141:M1141"/>
    <mergeCell ref="B1142:M1142"/>
    <mergeCell ref="B1151:C1151"/>
    <mergeCell ref="H1151:I1151"/>
    <mergeCell ref="J1151:K1151"/>
    <mergeCell ref="L1151:M1151"/>
    <mergeCell ref="B1152:J1152"/>
    <mergeCell ref="L1152:M1152"/>
    <mergeCell ref="B1153:M1153"/>
    <mergeCell ref="B1154:C1154"/>
    <mergeCell ref="H1154:I1154"/>
    <mergeCell ref="J1154:K1154"/>
    <mergeCell ref="L1154:M1154"/>
    <mergeCell ref="B1146:C1146"/>
    <mergeCell ref="H1146:I1146"/>
    <mergeCell ref="J1146:K1146"/>
    <mergeCell ref="L1146:M1146"/>
    <mergeCell ref="B1147:J1147"/>
    <mergeCell ref="L1147:M1147"/>
    <mergeCell ref="B1148:M1148"/>
    <mergeCell ref="B1149:C1150"/>
    <mergeCell ref="D1149:D1150"/>
    <mergeCell ref="E1149:E1150"/>
    <mergeCell ref="F1149:F1150"/>
    <mergeCell ref="G1149:G1150"/>
    <mergeCell ref="H1149:I1150"/>
    <mergeCell ref="J1149:M1149"/>
    <mergeCell ref="J1150:K1150"/>
    <mergeCell ref="L1150:M1150"/>
    <mergeCell ref="B1157:C1157"/>
    <mergeCell ref="H1157:I1157"/>
    <mergeCell ref="J1157:K1157"/>
    <mergeCell ref="L1157:M1157"/>
    <mergeCell ref="B1158:J1158"/>
    <mergeCell ref="L1158:M1158"/>
    <mergeCell ref="B1159:K1159"/>
    <mergeCell ref="L1159:M1159"/>
    <mergeCell ref="B1160:K1160"/>
    <mergeCell ref="L1160:M1160"/>
    <mergeCell ref="B1155:C1156"/>
    <mergeCell ref="D1155:D1156"/>
    <mergeCell ref="E1155:E1156"/>
    <mergeCell ref="F1155:F1156"/>
    <mergeCell ref="G1155:G1156"/>
    <mergeCell ref="H1155:I1156"/>
    <mergeCell ref="J1155:M1155"/>
    <mergeCell ref="J1156:K1156"/>
    <mergeCell ref="L1156:M1156"/>
    <mergeCell ref="B1168:M1168"/>
    <mergeCell ref="B1169:C1169"/>
    <mergeCell ref="H1169:I1169"/>
    <mergeCell ref="J1169:K1169"/>
    <mergeCell ref="L1169:M1169"/>
    <mergeCell ref="B1170:C1170"/>
    <mergeCell ref="H1170:I1170"/>
    <mergeCell ref="J1170:K1170"/>
    <mergeCell ref="L1170:M1170"/>
    <mergeCell ref="B1161:M1161"/>
    <mergeCell ref="B1162:M1162"/>
    <mergeCell ref="B1163:M1163"/>
    <mergeCell ref="B1165:B1167"/>
    <mergeCell ref="C1165:C1167"/>
    <mergeCell ref="D1165:M1165"/>
    <mergeCell ref="E1166:J1166"/>
    <mergeCell ref="L1166:M1166"/>
    <mergeCell ref="E1167:J1167"/>
    <mergeCell ref="L1167:M1167"/>
    <mergeCell ref="B1174:M1174"/>
    <mergeCell ref="B1175:C1176"/>
    <mergeCell ref="D1175:D1176"/>
    <mergeCell ref="E1175:E1176"/>
    <mergeCell ref="F1175:F1176"/>
    <mergeCell ref="G1175:G1176"/>
    <mergeCell ref="H1175:I1176"/>
    <mergeCell ref="J1175:K1176"/>
    <mergeCell ref="L1175:M1176"/>
    <mergeCell ref="B1171:C1171"/>
    <mergeCell ref="H1171:I1171"/>
    <mergeCell ref="J1171:K1171"/>
    <mergeCell ref="L1171:M1171"/>
    <mergeCell ref="B1172:C1172"/>
    <mergeCell ref="H1172:I1172"/>
    <mergeCell ref="J1172:K1172"/>
    <mergeCell ref="L1172:M1172"/>
    <mergeCell ref="B1173:J1173"/>
    <mergeCell ref="L1173:M1173"/>
    <mergeCell ref="B1180:J1180"/>
    <mergeCell ref="L1180:M1180"/>
    <mergeCell ref="B1181:M1181"/>
    <mergeCell ref="B1182:K1182"/>
    <mergeCell ref="L1182:M1182"/>
    <mergeCell ref="B1183:K1183"/>
    <mergeCell ref="B1184:J1184"/>
    <mergeCell ref="L1184:M1184"/>
    <mergeCell ref="B1185:M1185"/>
    <mergeCell ref="B1177:C1177"/>
    <mergeCell ref="H1177:I1177"/>
    <mergeCell ref="J1177:K1177"/>
    <mergeCell ref="L1177:M1177"/>
    <mergeCell ref="B1178:C1178"/>
    <mergeCell ref="H1178:I1178"/>
    <mergeCell ref="J1178:K1178"/>
    <mergeCell ref="L1178:M1178"/>
    <mergeCell ref="B1179:C1179"/>
    <mergeCell ref="H1179:I1179"/>
    <mergeCell ref="J1179:K1179"/>
    <mergeCell ref="L1179:M1179"/>
    <mergeCell ref="B1188:C1188"/>
    <mergeCell ref="H1188:I1188"/>
    <mergeCell ref="J1188:K1188"/>
    <mergeCell ref="L1188:M1188"/>
    <mergeCell ref="B1189:J1189"/>
    <mergeCell ref="L1189:M1189"/>
    <mergeCell ref="B1190:M1190"/>
    <mergeCell ref="B1191:C1192"/>
    <mergeCell ref="D1191:D1192"/>
    <mergeCell ref="E1191:E1192"/>
    <mergeCell ref="F1191:F1192"/>
    <mergeCell ref="G1191:G1192"/>
    <mergeCell ref="H1191:I1192"/>
    <mergeCell ref="J1191:M1191"/>
    <mergeCell ref="J1192:K1192"/>
    <mergeCell ref="L1192:M1192"/>
    <mergeCell ref="B1186:C1187"/>
    <mergeCell ref="D1186:D1187"/>
    <mergeCell ref="E1186:E1187"/>
    <mergeCell ref="F1186:F1187"/>
    <mergeCell ref="G1186:G1187"/>
    <mergeCell ref="H1186:I1187"/>
    <mergeCell ref="J1186:M1186"/>
    <mergeCell ref="J1187:K1187"/>
    <mergeCell ref="L1187:M1187"/>
    <mergeCell ref="B1197:C1198"/>
    <mergeCell ref="D1197:D1198"/>
    <mergeCell ref="E1197:E1198"/>
    <mergeCell ref="F1197:F1198"/>
    <mergeCell ref="G1197:G1198"/>
    <mergeCell ref="H1197:I1198"/>
    <mergeCell ref="J1197:M1197"/>
    <mergeCell ref="J1198:K1198"/>
    <mergeCell ref="L1198:M1198"/>
    <mergeCell ref="B1193:C1193"/>
    <mergeCell ref="H1193:I1193"/>
    <mergeCell ref="J1193:K1193"/>
    <mergeCell ref="L1193:M1193"/>
    <mergeCell ref="B1194:J1194"/>
    <mergeCell ref="L1194:M1194"/>
    <mergeCell ref="B1195:M1195"/>
    <mergeCell ref="B1196:C1196"/>
    <mergeCell ref="H1196:I1196"/>
    <mergeCell ref="J1196:K1196"/>
    <mergeCell ref="L1196:M1196"/>
    <mergeCell ref="B1203:M1203"/>
    <mergeCell ref="B1204:M1204"/>
    <mergeCell ref="B1205:M1205"/>
    <mergeCell ref="B1207:B1209"/>
    <mergeCell ref="C1207:C1209"/>
    <mergeCell ref="D1207:M1207"/>
    <mergeCell ref="E1208:J1208"/>
    <mergeCell ref="L1208:M1208"/>
    <mergeCell ref="E1209:J1209"/>
    <mergeCell ref="L1209:M1209"/>
    <mergeCell ref="B1199:C1199"/>
    <mergeCell ref="H1199:I1199"/>
    <mergeCell ref="J1199:K1199"/>
    <mergeCell ref="L1199:M1199"/>
    <mergeCell ref="B1200:J1200"/>
    <mergeCell ref="L1200:M1200"/>
    <mergeCell ref="B1201:K1201"/>
    <mergeCell ref="L1201:M1201"/>
    <mergeCell ref="B1202:K1202"/>
    <mergeCell ref="L1202:M1202"/>
    <mergeCell ref="B1213:C1213"/>
    <mergeCell ref="H1213:I1213"/>
    <mergeCell ref="J1213:K1213"/>
    <mergeCell ref="L1213:M1213"/>
    <mergeCell ref="B1214:C1214"/>
    <mergeCell ref="H1214:I1214"/>
    <mergeCell ref="J1214:K1214"/>
    <mergeCell ref="L1214:M1214"/>
    <mergeCell ref="B1215:J1215"/>
    <mergeCell ref="L1215:M1215"/>
    <mergeCell ref="B1210:M1210"/>
    <mergeCell ref="B1211:C1211"/>
    <mergeCell ref="H1211:I1211"/>
    <mergeCell ref="J1211:K1211"/>
    <mergeCell ref="L1211:M1211"/>
    <mergeCell ref="B1212:C1212"/>
    <mergeCell ref="H1212:I1212"/>
    <mergeCell ref="J1212:K1212"/>
    <mergeCell ref="L1212:M1212"/>
    <mergeCell ref="B1219:C1219"/>
    <mergeCell ref="H1219:I1219"/>
    <mergeCell ref="J1219:K1219"/>
    <mergeCell ref="L1219:M1219"/>
    <mergeCell ref="B1220:C1220"/>
    <mergeCell ref="H1220:I1220"/>
    <mergeCell ref="J1220:K1220"/>
    <mergeCell ref="L1220:M1220"/>
    <mergeCell ref="B1221:C1221"/>
    <mergeCell ref="H1221:I1221"/>
    <mergeCell ref="J1221:K1221"/>
    <mergeCell ref="L1221:M1221"/>
    <mergeCell ref="B1216:M1216"/>
    <mergeCell ref="B1217:C1218"/>
    <mergeCell ref="D1217:D1218"/>
    <mergeCell ref="E1217:E1218"/>
    <mergeCell ref="F1217:F1218"/>
    <mergeCell ref="G1217:G1218"/>
    <mergeCell ref="H1217:I1218"/>
    <mergeCell ref="J1217:K1218"/>
    <mergeCell ref="L1217:M1218"/>
    <mergeCell ref="B1225:M1225"/>
    <mergeCell ref="B1226:K1226"/>
    <mergeCell ref="L1226:M1226"/>
    <mergeCell ref="B1227:K1227"/>
    <mergeCell ref="B1228:J1228"/>
    <mergeCell ref="L1228:M1228"/>
    <mergeCell ref="B1229:M1229"/>
    <mergeCell ref="B1230:C1231"/>
    <mergeCell ref="D1230:D1231"/>
    <mergeCell ref="E1230:E1231"/>
    <mergeCell ref="F1230:F1231"/>
    <mergeCell ref="G1230:G1231"/>
    <mergeCell ref="H1230:I1231"/>
    <mergeCell ref="J1230:M1230"/>
    <mergeCell ref="J1231:K1231"/>
    <mergeCell ref="L1231:M1231"/>
    <mergeCell ref="B1222:C1222"/>
    <mergeCell ref="H1222:I1222"/>
    <mergeCell ref="J1222:K1222"/>
    <mergeCell ref="L1222:M1222"/>
    <mergeCell ref="B1223:C1223"/>
    <mergeCell ref="H1223:I1223"/>
    <mergeCell ref="J1223:K1223"/>
    <mergeCell ref="L1223:M1223"/>
    <mergeCell ref="B1224:J1224"/>
    <mergeCell ref="L1224:M1224"/>
    <mergeCell ref="B1235:M1235"/>
    <mergeCell ref="B1236:C1237"/>
    <mergeCell ref="D1236:D1237"/>
    <mergeCell ref="E1236:E1237"/>
    <mergeCell ref="F1236:F1237"/>
    <mergeCell ref="G1236:G1237"/>
    <mergeCell ref="H1236:I1237"/>
    <mergeCell ref="J1236:M1236"/>
    <mergeCell ref="J1237:K1237"/>
    <mergeCell ref="L1237:M1237"/>
    <mergeCell ref="B1232:C1232"/>
    <mergeCell ref="H1232:I1232"/>
    <mergeCell ref="J1232:K1232"/>
    <mergeCell ref="L1232:M1232"/>
    <mergeCell ref="B1233:C1233"/>
    <mergeCell ref="H1233:I1233"/>
    <mergeCell ref="J1233:K1233"/>
    <mergeCell ref="L1233:M1233"/>
    <mergeCell ref="B1234:J1234"/>
    <mergeCell ref="L1234:M1234"/>
    <mergeCell ref="B1242:C1243"/>
    <mergeCell ref="D1242:D1243"/>
    <mergeCell ref="E1242:E1243"/>
    <mergeCell ref="F1242:F1243"/>
    <mergeCell ref="G1242:G1243"/>
    <mergeCell ref="H1242:I1243"/>
    <mergeCell ref="J1242:M1242"/>
    <mergeCell ref="J1243:K1243"/>
    <mergeCell ref="L1243:M1243"/>
    <mergeCell ref="B1238:C1238"/>
    <mergeCell ref="H1238:I1238"/>
    <mergeCell ref="J1238:K1238"/>
    <mergeCell ref="L1238:M1238"/>
    <mergeCell ref="B1239:J1239"/>
    <mergeCell ref="L1239:M1239"/>
    <mergeCell ref="B1240:M1240"/>
    <mergeCell ref="B1241:C1241"/>
    <mergeCell ref="H1241:I1241"/>
    <mergeCell ref="J1241:K1241"/>
    <mergeCell ref="L1241:M1241"/>
    <mergeCell ref="B1248:M1248"/>
    <mergeCell ref="B1249:M1249"/>
    <mergeCell ref="B1250:M1250"/>
    <mergeCell ref="B1252:B1254"/>
    <mergeCell ref="C1252:C1254"/>
    <mergeCell ref="D1252:M1252"/>
    <mergeCell ref="E1253:J1253"/>
    <mergeCell ref="L1253:M1253"/>
    <mergeCell ref="E1254:J1254"/>
    <mergeCell ref="L1254:M1254"/>
    <mergeCell ref="B1244:C1244"/>
    <mergeCell ref="H1244:I1244"/>
    <mergeCell ref="J1244:K1244"/>
    <mergeCell ref="L1244:M1244"/>
    <mergeCell ref="B1245:J1245"/>
    <mergeCell ref="L1245:M1245"/>
    <mergeCell ref="B1246:K1246"/>
    <mergeCell ref="L1246:M1246"/>
    <mergeCell ref="B1247:K1247"/>
    <mergeCell ref="L1247:M1247"/>
    <mergeCell ref="B1258:C1258"/>
    <mergeCell ref="H1258:I1258"/>
    <mergeCell ref="J1258:K1258"/>
    <mergeCell ref="L1258:M1258"/>
    <mergeCell ref="B1259:C1259"/>
    <mergeCell ref="H1259:I1259"/>
    <mergeCell ref="J1259:K1259"/>
    <mergeCell ref="L1259:M1259"/>
    <mergeCell ref="B1260:C1260"/>
    <mergeCell ref="H1260:I1260"/>
    <mergeCell ref="J1260:K1260"/>
    <mergeCell ref="L1260:M1260"/>
    <mergeCell ref="B1255:M1255"/>
    <mergeCell ref="B1256:C1256"/>
    <mergeCell ref="H1256:I1256"/>
    <mergeCell ref="J1256:K1256"/>
    <mergeCell ref="L1256:M1256"/>
    <mergeCell ref="B1257:C1257"/>
    <mergeCell ref="H1257:I1257"/>
    <mergeCell ref="J1257:K1257"/>
    <mergeCell ref="L1257:M1257"/>
    <mergeCell ref="B1265:C1265"/>
    <mergeCell ref="H1265:I1265"/>
    <mergeCell ref="J1265:K1265"/>
    <mergeCell ref="L1265:M1265"/>
    <mergeCell ref="B1266:C1266"/>
    <mergeCell ref="H1266:I1266"/>
    <mergeCell ref="J1266:K1266"/>
    <mergeCell ref="L1266:M1266"/>
    <mergeCell ref="B1267:C1267"/>
    <mergeCell ref="H1267:I1267"/>
    <mergeCell ref="J1267:K1267"/>
    <mergeCell ref="L1267:M1267"/>
    <mergeCell ref="B1261:J1261"/>
    <mergeCell ref="L1261:M1261"/>
    <mergeCell ref="B1262:M1262"/>
    <mergeCell ref="B1263:C1264"/>
    <mergeCell ref="D1263:D1264"/>
    <mergeCell ref="E1263:E1264"/>
    <mergeCell ref="F1263:F1264"/>
    <mergeCell ref="G1263:G1264"/>
    <mergeCell ref="H1263:I1264"/>
    <mergeCell ref="J1263:K1264"/>
    <mergeCell ref="L1263:M1264"/>
    <mergeCell ref="B1274:C1275"/>
    <mergeCell ref="D1274:D1275"/>
    <mergeCell ref="E1274:E1275"/>
    <mergeCell ref="F1274:F1275"/>
    <mergeCell ref="G1274:G1275"/>
    <mergeCell ref="H1274:I1275"/>
    <mergeCell ref="J1274:M1274"/>
    <mergeCell ref="J1275:K1275"/>
    <mergeCell ref="L1275:M1275"/>
    <mergeCell ref="B1268:J1268"/>
    <mergeCell ref="L1268:M1268"/>
    <mergeCell ref="B1269:M1269"/>
    <mergeCell ref="B1270:K1270"/>
    <mergeCell ref="L1270:M1270"/>
    <mergeCell ref="B1271:K1271"/>
    <mergeCell ref="B1272:J1272"/>
    <mergeCell ref="L1272:M1272"/>
    <mergeCell ref="B1273:M1273"/>
    <mergeCell ref="B1281:C1281"/>
    <mergeCell ref="H1281:I1281"/>
    <mergeCell ref="J1281:K1281"/>
    <mergeCell ref="L1281:M1281"/>
    <mergeCell ref="B1282:J1282"/>
    <mergeCell ref="L1282:M1282"/>
    <mergeCell ref="B1283:M1283"/>
    <mergeCell ref="B1284:C1284"/>
    <mergeCell ref="H1284:I1284"/>
    <mergeCell ref="J1284:K1284"/>
    <mergeCell ref="L1284:M1284"/>
    <mergeCell ref="B1276:C1276"/>
    <mergeCell ref="H1276:I1276"/>
    <mergeCell ref="J1276:K1276"/>
    <mergeCell ref="L1276:M1276"/>
    <mergeCell ref="B1277:J1277"/>
    <mergeCell ref="L1277:M1277"/>
    <mergeCell ref="B1278:M1278"/>
    <mergeCell ref="B1279:C1280"/>
    <mergeCell ref="D1279:D1280"/>
    <mergeCell ref="E1279:E1280"/>
    <mergeCell ref="F1279:F1280"/>
    <mergeCell ref="G1279:G1280"/>
    <mergeCell ref="H1279:I1280"/>
    <mergeCell ref="J1279:M1279"/>
    <mergeCell ref="J1280:K1280"/>
    <mergeCell ref="L1280:M1280"/>
    <mergeCell ref="B1287:C1287"/>
    <mergeCell ref="H1287:I1287"/>
    <mergeCell ref="J1287:K1287"/>
    <mergeCell ref="L1287:M1287"/>
    <mergeCell ref="B1288:J1288"/>
    <mergeCell ref="L1288:M1288"/>
    <mergeCell ref="B1289:K1289"/>
    <mergeCell ref="L1289:M1289"/>
    <mergeCell ref="B1290:K1290"/>
    <mergeCell ref="L1290:M1290"/>
    <mergeCell ref="B1285:C1286"/>
    <mergeCell ref="D1285:D1286"/>
    <mergeCell ref="E1285:E1286"/>
    <mergeCell ref="F1285:F1286"/>
    <mergeCell ref="G1285:G1286"/>
    <mergeCell ref="H1285:I1286"/>
    <mergeCell ref="J1285:M1285"/>
    <mergeCell ref="J1286:K1286"/>
    <mergeCell ref="L1286:M1286"/>
    <mergeCell ref="B1298:M1298"/>
    <mergeCell ref="B1299:C1299"/>
    <mergeCell ref="H1299:I1299"/>
    <mergeCell ref="J1299:K1299"/>
    <mergeCell ref="L1299:M1299"/>
    <mergeCell ref="B1300:C1300"/>
    <mergeCell ref="H1300:I1300"/>
    <mergeCell ref="J1300:K1300"/>
    <mergeCell ref="L1300:M1300"/>
    <mergeCell ref="B1291:M1291"/>
    <mergeCell ref="B1292:M1292"/>
    <mergeCell ref="B1293:M1293"/>
    <mergeCell ref="B1295:B1297"/>
    <mergeCell ref="C1295:C1297"/>
    <mergeCell ref="D1295:M1295"/>
    <mergeCell ref="E1296:J1296"/>
    <mergeCell ref="L1296:M1296"/>
    <mergeCell ref="E1297:J1297"/>
    <mergeCell ref="L1297:M1297"/>
    <mergeCell ref="B1306:C1306"/>
    <mergeCell ref="H1306:I1306"/>
    <mergeCell ref="J1306:K1306"/>
    <mergeCell ref="L1306:M1306"/>
    <mergeCell ref="B1307:C1307"/>
    <mergeCell ref="H1307:I1307"/>
    <mergeCell ref="J1307:K1307"/>
    <mergeCell ref="L1307:M1307"/>
    <mergeCell ref="B1308:C1308"/>
    <mergeCell ref="H1308:I1308"/>
    <mergeCell ref="J1308:K1308"/>
    <mergeCell ref="L1308:M1308"/>
    <mergeCell ref="B1301:C1301"/>
    <mergeCell ref="H1301:I1301"/>
    <mergeCell ref="J1301:K1301"/>
    <mergeCell ref="L1301:M1301"/>
    <mergeCell ref="B1302:J1302"/>
    <mergeCell ref="L1302:M1302"/>
    <mergeCell ref="B1303:M1303"/>
    <mergeCell ref="B1304:C1305"/>
    <mergeCell ref="D1304:D1305"/>
    <mergeCell ref="E1304:E1305"/>
    <mergeCell ref="F1304:F1305"/>
    <mergeCell ref="G1304:G1305"/>
    <mergeCell ref="H1304:I1305"/>
    <mergeCell ref="J1304:K1305"/>
    <mergeCell ref="L1304:M1305"/>
    <mergeCell ref="B1315:C1316"/>
    <mergeCell ref="D1315:D1316"/>
    <mergeCell ref="E1315:E1316"/>
    <mergeCell ref="F1315:F1316"/>
    <mergeCell ref="G1315:G1316"/>
    <mergeCell ref="H1315:I1316"/>
    <mergeCell ref="J1315:M1315"/>
    <mergeCell ref="J1316:K1316"/>
    <mergeCell ref="L1316:M1316"/>
    <mergeCell ref="B1309:J1309"/>
    <mergeCell ref="L1309:M1309"/>
    <mergeCell ref="B1310:M1310"/>
    <mergeCell ref="B1311:K1311"/>
    <mergeCell ref="L1311:M1311"/>
    <mergeCell ref="B1312:K1312"/>
    <mergeCell ref="B1313:J1313"/>
    <mergeCell ref="L1313:M1313"/>
    <mergeCell ref="B1314:M1314"/>
    <mergeCell ref="B1322:C1322"/>
    <mergeCell ref="H1322:I1322"/>
    <mergeCell ref="J1322:K1322"/>
    <mergeCell ref="L1322:M1322"/>
    <mergeCell ref="B1323:J1323"/>
    <mergeCell ref="L1323:M1323"/>
    <mergeCell ref="B1324:M1324"/>
    <mergeCell ref="B1325:C1325"/>
    <mergeCell ref="H1325:I1325"/>
    <mergeCell ref="J1325:K1325"/>
    <mergeCell ref="L1325:M1325"/>
    <mergeCell ref="B1317:C1317"/>
    <mergeCell ref="H1317:I1317"/>
    <mergeCell ref="J1317:K1317"/>
    <mergeCell ref="L1317:M1317"/>
    <mergeCell ref="B1318:J1318"/>
    <mergeCell ref="L1318:M1318"/>
    <mergeCell ref="B1319:M1319"/>
    <mergeCell ref="B1320:C1321"/>
    <mergeCell ref="D1320:D1321"/>
    <mergeCell ref="E1320:E1321"/>
    <mergeCell ref="F1320:F1321"/>
    <mergeCell ref="G1320:G1321"/>
    <mergeCell ref="H1320:I1321"/>
    <mergeCell ref="J1320:M1320"/>
    <mergeCell ref="J1321:K1321"/>
    <mergeCell ref="L1321:M1321"/>
    <mergeCell ref="B1328:C1328"/>
    <mergeCell ref="H1328:I1328"/>
    <mergeCell ref="J1328:K1328"/>
    <mergeCell ref="L1328:M1328"/>
    <mergeCell ref="B1329:J1329"/>
    <mergeCell ref="L1329:M1329"/>
    <mergeCell ref="B1330:K1330"/>
    <mergeCell ref="L1330:M1330"/>
    <mergeCell ref="B1331:K1331"/>
    <mergeCell ref="L1331:M1331"/>
    <mergeCell ref="B1326:C1327"/>
    <mergeCell ref="D1326:D1327"/>
    <mergeCell ref="E1326:E1327"/>
    <mergeCell ref="F1326:F1327"/>
    <mergeCell ref="G1326:G1327"/>
    <mergeCell ref="H1326:I1327"/>
    <mergeCell ref="J1326:M1326"/>
    <mergeCell ref="J1327:K1327"/>
    <mergeCell ref="L1327:M1327"/>
    <mergeCell ref="B1339:M1339"/>
    <mergeCell ref="B1340:C1340"/>
    <mergeCell ref="H1340:I1340"/>
    <mergeCell ref="J1340:K1340"/>
    <mergeCell ref="L1340:M1340"/>
    <mergeCell ref="B1341:C1341"/>
    <mergeCell ref="H1341:I1341"/>
    <mergeCell ref="J1341:K1341"/>
    <mergeCell ref="L1341:M1341"/>
    <mergeCell ref="B1332:M1332"/>
    <mergeCell ref="B1333:M1333"/>
    <mergeCell ref="B1334:M1334"/>
    <mergeCell ref="B1336:B1338"/>
    <mergeCell ref="C1336:C1338"/>
    <mergeCell ref="D1336:M1336"/>
    <mergeCell ref="E1337:J1337"/>
    <mergeCell ref="L1337:M1337"/>
    <mergeCell ref="E1338:J1338"/>
    <mergeCell ref="L1338:M1338"/>
    <mergeCell ref="B1345:M1345"/>
    <mergeCell ref="B1346:C1347"/>
    <mergeCell ref="D1346:D1347"/>
    <mergeCell ref="E1346:E1347"/>
    <mergeCell ref="F1346:F1347"/>
    <mergeCell ref="G1346:G1347"/>
    <mergeCell ref="H1346:I1347"/>
    <mergeCell ref="J1346:K1347"/>
    <mergeCell ref="L1346:M1347"/>
    <mergeCell ref="B1342:C1342"/>
    <mergeCell ref="H1342:I1342"/>
    <mergeCell ref="J1342:K1342"/>
    <mergeCell ref="L1342:M1342"/>
    <mergeCell ref="B1343:C1343"/>
    <mergeCell ref="H1343:I1343"/>
    <mergeCell ref="J1343:K1343"/>
    <mergeCell ref="L1343:M1343"/>
    <mergeCell ref="B1344:J1344"/>
    <mergeCell ref="L1344:M1344"/>
    <mergeCell ref="B1351:J1351"/>
    <mergeCell ref="L1351:M1351"/>
    <mergeCell ref="B1352:M1352"/>
    <mergeCell ref="B1353:K1353"/>
    <mergeCell ref="L1353:M1353"/>
    <mergeCell ref="B1354:K1354"/>
    <mergeCell ref="B1355:J1355"/>
    <mergeCell ref="L1355:M1355"/>
    <mergeCell ref="B1356:M1356"/>
    <mergeCell ref="B1348:C1348"/>
    <mergeCell ref="H1348:I1348"/>
    <mergeCell ref="J1348:K1348"/>
    <mergeCell ref="L1348:M1348"/>
    <mergeCell ref="B1349:C1349"/>
    <mergeCell ref="H1349:I1349"/>
    <mergeCell ref="J1349:K1349"/>
    <mergeCell ref="L1349:M1349"/>
    <mergeCell ref="B1350:C1350"/>
    <mergeCell ref="H1350:I1350"/>
    <mergeCell ref="J1350:K1350"/>
    <mergeCell ref="L1350:M1350"/>
    <mergeCell ref="B1359:C1359"/>
    <mergeCell ref="H1359:I1359"/>
    <mergeCell ref="J1359:K1359"/>
    <mergeCell ref="L1359:M1359"/>
    <mergeCell ref="B1360:J1360"/>
    <mergeCell ref="L1360:M1360"/>
    <mergeCell ref="B1361:M1361"/>
    <mergeCell ref="B1362:C1363"/>
    <mergeCell ref="D1362:D1363"/>
    <mergeCell ref="E1362:E1363"/>
    <mergeCell ref="F1362:F1363"/>
    <mergeCell ref="G1362:G1363"/>
    <mergeCell ref="H1362:I1363"/>
    <mergeCell ref="J1362:M1362"/>
    <mergeCell ref="J1363:K1363"/>
    <mergeCell ref="L1363:M1363"/>
    <mergeCell ref="B1357:C1358"/>
    <mergeCell ref="D1357:D1358"/>
    <mergeCell ref="E1357:E1358"/>
    <mergeCell ref="F1357:F1358"/>
    <mergeCell ref="G1357:G1358"/>
    <mergeCell ref="H1357:I1358"/>
    <mergeCell ref="J1357:M1357"/>
    <mergeCell ref="J1358:K1358"/>
    <mergeCell ref="L1358:M1358"/>
    <mergeCell ref="B1368:C1369"/>
    <mergeCell ref="D1368:D1369"/>
    <mergeCell ref="E1368:E1369"/>
    <mergeCell ref="F1368:F1369"/>
    <mergeCell ref="G1368:G1369"/>
    <mergeCell ref="H1368:I1369"/>
    <mergeCell ref="J1368:M1368"/>
    <mergeCell ref="J1369:K1369"/>
    <mergeCell ref="L1369:M1369"/>
    <mergeCell ref="B1364:C1364"/>
    <mergeCell ref="H1364:I1364"/>
    <mergeCell ref="J1364:K1364"/>
    <mergeCell ref="L1364:M1364"/>
    <mergeCell ref="B1365:J1365"/>
    <mergeCell ref="L1365:M1365"/>
    <mergeCell ref="B1366:M1366"/>
    <mergeCell ref="B1367:C1367"/>
    <mergeCell ref="H1367:I1367"/>
    <mergeCell ref="J1367:K1367"/>
    <mergeCell ref="L1367:M1367"/>
    <mergeCell ref="B1374:M1374"/>
    <mergeCell ref="B1375:M1375"/>
    <mergeCell ref="B1376:M1376"/>
    <mergeCell ref="B1378:B1380"/>
    <mergeCell ref="C1378:C1380"/>
    <mergeCell ref="D1378:M1378"/>
    <mergeCell ref="E1379:J1379"/>
    <mergeCell ref="L1379:M1379"/>
    <mergeCell ref="E1380:J1380"/>
    <mergeCell ref="L1380:M1380"/>
    <mergeCell ref="B1370:C1370"/>
    <mergeCell ref="H1370:I1370"/>
    <mergeCell ref="J1370:K1370"/>
    <mergeCell ref="L1370:M1370"/>
    <mergeCell ref="B1371:J1371"/>
    <mergeCell ref="L1371:M1371"/>
    <mergeCell ref="B1372:K1372"/>
    <mergeCell ref="L1372:M1372"/>
    <mergeCell ref="B1373:K1373"/>
    <mergeCell ref="L1373:M1373"/>
    <mergeCell ref="B1384:C1384"/>
    <mergeCell ref="H1384:I1384"/>
    <mergeCell ref="J1384:K1384"/>
    <mergeCell ref="L1384:M1384"/>
    <mergeCell ref="B1385:C1385"/>
    <mergeCell ref="H1385:I1385"/>
    <mergeCell ref="J1385:K1385"/>
    <mergeCell ref="L1385:M1385"/>
    <mergeCell ref="B1386:J1386"/>
    <mergeCell ref="L1386:M1386"/>
    <mergeCell ref="B1381:M1381"/>
    <mergeCell ref="B1382:C1382"/>
    <mergeCell ref="H1382:I1382"/>
    <mergeCell ref="J1382:K1382"/>
    <mergeCell ref="L1382:M1382"/>
    <mergeCell ref="B1383:C1383"/>
    <mergeCell ref="H1383:I1383"/>
    <mergeCell ref="J1383:K1383"/>
    <mergeCell ref="L1383:M1383"/>
    <mergeCell ref="B1390:C1390"/>
    <mergeCell ref="H1390:I1390"/>
    <mergeCell ref="J1390:K1390"/>
    <mergeCell ref="L1390:M1390"/>
    <mergeCell ref="B1391:C1391"/>
    <mergeCell ref="H1391:I1391"/>
    <mergeCell ref="J1391:K1391"/>
    <mergeCell ref="L1391:M1391"/>
    <mergeCell ref="B1392:C1392"/>
    <mergeCell ref="H1392:I1392"/>
    <mergeCell ref="J1392:K1392"/>
    <mergeCell ref="L1392:M1392"/>
    <mergeCell ref="B1387:M1387"/>
    <mergeCell ref="B1388:C1389"/>
    <mergeCell ref="D1388:D1389"/>
    <mergeCell ref="E1388:E1389"/>
    <mergeCell ref="F1388:F1389"/>
    <mergeCell ref="G1388:G1389"/>
    <mergeCell ref="H1388:I1389"/>
    <mergeCell ref="J1388:K1389"/>
    <mergeCell ref="L1388:M1389"/>
    <mergeCell ref="B1399:C1400"/>
    <mergeCell ref="D1399:D1400"/>
    <mergeCell ref="E1399:E1400"/>
    <mergeCell ref="F1399:F1400"/>
    <mergeCell ref="G1399:G1400"/>
    <mergeCell ref="H1399:I1400"/>
    <mergeCell ref="J1399:M1399"/>
    <mergeCell ref="J1400:K1400"/>
    <mergeCell ref="L1400:M1400"/>
    <mergeCell ref="B1393:J1393"/>
    <mergeCell ref="L1393:M1393"/>
    <mergeCell ref="B1394:M1394"/>
    <mergeCell ref="B1395:K1395"/>
    <mergeCell ref="L1395:M1395"/>
    <mergeCell ref="B1396:K1396"/>
    <mergeCell ref="B1397:J1397"/>
    <mergeCell ref="L1397:M1397"/>
    <mergeCell ref="B1398:M1398"/>
    <mergeCell ref="B1406:C1406"/>
    <mergeCell ref="H1406:I1406"/>
    <mergeCell ref="J1406:K1406"/>
    <mergeCell ref="L1406:M1406"/>
    <mergeCell ref="B1407:J1407"/>
    <mergeCell ref="L1407:M1407"/>
    <mergeCell ref="B1408:M1408"/>
    <mergeCell ref="B1409:C1409"/>
    <mergeCell ref="H1409:I1409"/>
    <mergeCell ref="J1409:K1409"/>
    <mergeCell ref="L1409:M1409"/>
    <mergeCell ref="B1401:C1401"/>
    <mergeCell ref="H1401:I1401"/>
    <mergeCell ref="J1401:K1401"/>
    <mergeCell ref="L1401:M1401"/>
    <mergeCell ref="B1402:J1402"/>
    <mergeCell ref="L1402:M1402"/>
    <mergeCell ref="B1403:M1403"/>
    <mergeCell ref="B1404:C1405"/>
    <mergeCell ref="D1404:D1405"/>
    <mergeCell ref="E1404:E1405"/>
    <mergeCell ref="F1404:F1405"/>
    <mergeCell ref="G1404:G1405"/>
    <mergeCell ref="H1404:I1405"/>
    <mergeCell ref="J1404:M1404"/>
    <mergeCell ref="J1405:K1405"/>
    <mergeCell ref="L1405:M1405"/>
    <mergeCell ref="B1412:C1412"/>
    <mergeCell ref="H1412:I1412"/>
    <mergeCell ref="J1412:K1412"/>
    <mergeCell ref="L1412:M1412"/>
    <mergeCell ref="B1413:C1413"/>
    <mergeCell ref="H1413:I1413"/>
    <mergeCell ref="J1413:K1413"/>
    <mergeCell ref="L1413:M1413"/>
    <mergeCell ref="B1414:C1414"/>
    <mergeCell ref="H1414:I1414"/>
    <mergeCell ref="J1414:K1414"/>
    <mergeCell ref="L1414:M1414"/>
    <mergeCell ref="B1410:C1411"/>
    <mergeCell ref="D1410:D1411"/>
    <mergeCell ref="E1410:E1411"/>
    <mergeCell ref="F1410:F1411"/>
    <mergeCell ref="G1410:G1411"/>
    <mergeCell ref="H1410:I1411"/>
    <mergeCell ref="J1410:M1410"/>
    <mergeCell ref="J1411:K1411"/>
    <mergeCell ref="L1411:M1411"/>
    <mergeCell ref="B1422:B1424"/>
    <mergeCell ref="C1422:C1424"/>
    <mergeCell ref="D1422:M1422"/>
    <mergeCell ref="E1423:J1423"/>
    <mergeCell ref="L1423:M1423"/>
    <mergeCell ref="E1424:J1424"/>
    <mergeCell ref="L1424:M1424"/>
    <mergeCell ref="B1425:M1425"/>
    <mergeCell ref="B1426:C1426"/>
    <mergeCell ref="H1426:I1426"/>
    <mergeCell ref="J1426:K1426"/>
    <mergeCell ref="L1426:M1426"/>
    <mergeCell ref="B1415:J1415"/>
    <mergeCell ref="L1415:M1415"/>
    <mergeCell ref="B1416:K1416"/>
    <mergeCell ref="L1416:M1416"/>
    <mergeCell ref="B1417:K1417"/>
    <mergeCell ref="L1417:M1417"/>
    <mergeCell ref="B1418:M1418"/>
    <mergeCell ref="B1419:M1419"/>
    <mergeCell ref="B1420:M1420"/>
    <mergeCell ref="B1430:C1430"/>
    <mergeCell ref="H1430:I1430"/>
    <mergeCell ref="J1430:K1430"/>
    <mergeCell ref="L1430:M1430"/>
    <mergeCell ref="B1431:J1431"/>
    <mergeCell ref="L1431:M1431"/>
    <mergeCell ref="B1432:M1432"/>
    <mergeCell ref="B1433:C1434"/>
    <mergeCell ref="D1433:D1434"/>
    <mergeCell ref="E1433:E1434"/>
    <mergeCell ref="F1433:F1434"/>
    <mergeCell ref="G1433:G1434"/>
    <mergeCell ref="H1433:I1434"/>
    <mergeCell ref="J1433:K1434"/>
    <mergeCell ref="L1433:M1434"/>
    <mergeCell ref="B1427:C1427"/>
    <mergeCell ref="H1427:I1427"/>
    <mergeCell ref="J1427:K1427"/>
    <mergeCell ref="L1427:M1427"/>
    <mergeCell ref="B1428:C1428"/>
    <mergeCell ref="H1428:I1428"/>
    <mergeCell ref="J1428:K1428"/>
    <mergeCell ref="L1428:M1428"/>
    <mergeCell ref="B1429:C1429"/>
    <mergeCell ref="H1429:I1429"/>
    <mergeCell ref="J1429:K1429"/>
    <mergeCell ref="L1429:M1429"/>
    <mergeCell ref="B1438:C1438"/>
    <mergeCell ref="H1438:I1438"/>
    <mergeCell ref="J1438:K1438"/>
    <mergeCell ref="L1438:M1438"/>
    <mergeCell ref="B1439:C1439"/>
    <mergeCell ref="H1439:I1439"/>
    <mergeCell ref="J1439:K1439"/>
    <mergeCell ref="L1439:M1439"/>
    <mergeCell ref="B1440:J1440"/>
    <mergeCell ref="L1440:M1440"/>
    <mergeCell ref="B1435:C1435"/>
    <mergeCell ref="H1435:I1435"/>
    <mergeCell ref="J1435:K1435"/>
    <mergeCell ref="L1435:M1435"/>
    <mergeCell ref="B1436:C1436"/>
    <mergeCell ref="H1436:I1436"/>
    <mergeCell ref="J1436:K1436"/>
    <mergeCell ref="L1436:M1436"/>
    <mergeCell ref="B1437:C1437"/>
    <mergeCell ref="H1437:I1437"/>
    <mergeCell ref="J1437:K1437"/>
    <mergeCell ref="L1437:M1437"/>
    <mergeCell ref="B1448:C1448"/>
    <mergeCell ref="H1448:I1448"/>
    <mergeCell ref="J1448:K1448"/>
    <mergeCell ref="L1448:M1448"/>
    <mergeCell ref="B1449:J1449"/>
    <mergeCell ref="L1449:M1449"/>
    <mergeCell ref="B1450:M1450"/>
    <mergeCell ref="B1451:C1452"/>
    <mergeCell ref="D1451:D1452"/>
    <mergeCell ref="E1451:E1452"/>
    <mergeCell ref="F1451:F1452"/>
    <mergeCell ref="G1451:G1452"/>
    <mergeCell ref="H1451:I1452"/>
    <mergeCell ref="J1451:M1451"/>
    <mergeCell ref="J1452:K1452"/>
    <mergeCell ref="L1452:M1452"/>
    <mergeCell ref="B1441:M1441"/>
    <mergeCell ref="B1442:K1442"/>
    <mergeCell ref="L1442:M1442"/>
    <mergeCell ref="B1443:K1443"/>
    <mergeCell ref="B1444:J1444"/>
    <mergeCell ref="L1444:M1444"/>
    <mergeCell ref="B1445:M1445"/>
    <mergeCell ref="B1446:C1447"/>
    <mergeCell ref="D1446:D1447"/>
    <mergeCell ref="E1446:E1447"/>
    <mergeCell ref="F1446:F1447"/>
    <mergeCell ref="G1446:G1447"/>
    <mergeCell ref="H1446:I1447"/>
    <mergeCell ref="J1446:M1446"/>
    <mergeCell ref="J1447:K1447"/>
    <mergeCell ref="L1447:M1447"/>
    <mergeCell ref="B1457:C1458"/>
    <mergeCell ref="D1457:D1458"/>
    <mergeCell ref="E1457:E1458"/>
    <mergeCell ref="F1457:F1458"/>
    <mergeCell ref="G1457:G1458"/>
    <mergeCell ref="H1457:I1458"/>
    <mergeCell ref="J1457:M1457"/>
    <mergeCell ref="J1458:K1458"/>
    <mergeCell ref="L1458:M1458"/>
    <mergeCell ref="B1453:C1453"/>
    <mergeCell ref="H1453:I1453"/>
    <mergeCell ref="J1453:K1453"/>
    <mergeCell ref="L1453:M1453"/>
    <mergeCell ref="B1454:J1454"/>
    <mergeCell ref="L1454:M1454"/>
    <mergeCell ref="B1455:M1455"/>
    <mergeCell ref="B1456:C1456"/>
    <mergeCell ref="H1456:I1456"/>
    <mergeCell ref="J1456:K1456"/>
    <mergeCell ref="L1456:M1456"/>
    <mergeCell ref="B1463:M1463"/>
    <mergeCell ref="B1464:M1464"/>
    <mergeCell ref="B1465:M1465"/>
    <mergeCell ref="B1467:B1469"/>
    <mergeCell ref="C1467:C1469"/>
    <mergeCell ref="D1467:M1467"/>
    <mergeCell ref="E1468:J1468"/>
    <mergeCell ref="L1468:M1468"/>
    <mergeCell ref="E1469:J1469"/>
    <mergeCell ref="L1469:M1469"/>
    <mergeCell ref="B1459:C1459"/>
    <mergeCell ref="H1459:I1459"/>
    <mergeCell ref="J1459:K1459"/>
    <mergeCell ref="L1459:M1459"/>
    <mergeCell ref="B1460:J1460"/>
    <mergeCell ref="L1460:M1460"/>
    <mergeCell ref="B1461:K1461"/>
    <mergeCell ref="L1461:M1461"/>
    <mergeCell ref="B1462:K1462"/>
    <mergeCell ref="L1462:M1462"/>
    <mergeCell ref="B1473:C1473"/>
    <mergeCell ref="H1473:I1473"/>
    <mergeCell ref="J1473:K1473"/>
    <mergeCell ref="L1473:M1473"/>
    <mergeCell ref="B1474:J1474"/>
    <mergeCell ref="L1474:M1474"/>
    <mergeCell ref="B1475:M1475"/>
    <mergeCell ref="B1476:C1477"/>
    <mergeCell ref="D1476:D1477"/>
    <mergeCell ref="E1476:E1477"/>
    <mergeCell ref="F1476:F1477"/>
    <mergeCell ref="G1476:G1477"/>
    <mergeCell ref="H1476:I1477"/>
    <mergeCell ref="J1476:K1477"/>
    <mergeCell ref="L1476:M1477"/>
    <mergeCell ref="B1470:M1470"/>
    <mergeCell ref="B1471:C1471"/>
    <mergeCell ref="H1471:I1471"/>
    <mergeCell ref="J1471:K1471"/>
    <mergeCell ref="L1471:M1471"/>
    <mergeCell ref="B1472:C1472"/>
    <mergeCell ref="H1472:I1472"/>
    <mergeCell ref="J1472:K1472"/>
    <mergeCell ref="L1472:M1472"/>
    <mergeCell ref="B1481:J1481"/>
    <mergeCell ref="L1481:M1481"/>
    <mergeCell ref="B1482:M1482"/>
    <mergeCell ref="B1483:K1483"/>
    <mergeCell ref="L1483:M1483"/>
    <mergeCell ref="B1484:K1484"/>
    <mergeCell ref="B1485:J1485"/>
    <mergeCell ref="L1485:M1485"/>
    <mergeCell ref="B1486:M1486"/>
    <mergeCell ref="B1478:C1478"/>
    <mergeCell ref="H1478:I1478"/>
    <mergeCell ref="J1478:K1478"/>
    <mergeCell ref="L1478:M1478"/>
    <mergeCell ref="B1479:C1479"/>
    <mergeCell ref="H1479:I1479"/>
    <mergeCell ref="J1479:K1479"/>
    <mergeCell ref="L1479:M1479"/>
    <mergeCell ref="B1480:C1480"/>
    <mergeCell ref="H1480:I1480"/>
    <mergeCell ref="J1480:K1480"/>
    <mergeCell ref="L1480:M1480"/>
    <mergeCell ref="B1489:C1489"/>
    <mergeCell ref="H1489:I1489"/>
    <mergeCell ref="J1489:K1489"/>
    <mergeCell ref="L1489:M1489"/>
    <mergeCell ref="B1490:J1490"/>
    <mergeCell ref="L1490:M1490"/>
    <mergeCell ref="B1491:M1491"/>
    <mergeCell ref="B1492:C1493"/>
    <mergeCell ref="D1492:D1493"/>
    <mergeCell ref="E1492:E1493"/>
    <mergeCell ref="F1492:F1493"/>
    <mergeCell ref="G1492:G1493"/>
    <mergeCell ref="H1492:I1493"/>
    <mergeCell ref="J1492:M1492"/>
    <mergeCell ref="J1493:K1493"/>
    <mergeCell ref="L1493:M1493"/>
    <mergeCell ref="B1487:C1488"/>
    <mergeCell ref="D1487:D1488"/>
    <mergeCell ref="E1487:E1488"/>
    <mergeCell ref="F1487:F1488"/>
    <mergeCell ref="G1487:G1488"/>
    <mergeCell ref="H1487:I1488"/>
    <mergeCell ref="J1487:M1487"/>
    <mergeCell ref="J1488:K1488"/>
    <mergeCell ref="L1488:M1488"/>
    <mergeCell ref="B1498:C1499"/>
    <mergeCell ref="D1498:D1499"/>
    <mergeCell ref="E1498:E1499"/>
    <mergeCell ref="F1498:F1499"/>
    <mergeCell ref="G1498:G1499"/>
    <mergeCell ref="H1498:I1499"/>
    <mergeCell ref="J1498:M1498"/>
    <mergeCell ref="J1499:K1499"/>
    <mergeCell ref="L1499:M1499"/>
    <mergeCell ref="B1494:C1494"/>
    <mergeCell ref="H1494:I1494"/>
    <mergeCell ref="J1494:K1494"/>
    <mergeCell ref="L1494:M1494"/>
    <mergeCell ref="B1495:J1495"/>
    <mergeCell ref="L1495:M1495"/>
    <mergeCell ref="B1496:M1496"/>
    <mergeCell ref="B1497:C1497"/>
    <mergeCell ref="H1497:I1497"/>
    <mergeCell ref="J1497:K1497"/>
    <mergeCell ref="L1497:M1497"/>
    <mergeCell ref="B1504:M1504"/>
    <mergeCell ref="B1505:M1505"/>
    <mergeCell ref="B1506:M1506"/>
    <mergeCell ref="B1508:B1510"/>
    <mergeCell ref="C1508:C1510"/>
    <mergeCell ref="D1508:M1508"/>
    <mergeCell ref="E1509:J1509"/>
    <mergeCell ref="L1509:M1509"/>
    <mergeCell ref="E1510:J1510"/>
    <mergeCell ref="L1510:M1510"/>
    <mergeCell ref="B1500:C1500"/>
    <mergeCell ref="H1500:I1500"/>
    <mergeCell ref="J1500:K1500"/>
    <mergeCell ref="L1500:M1500"/>
    <mergeCell ref="B1501:J1501"/>
    <mergeCell ref="L1501:M1501"/>
    <mergeCell ref="B1502:K1502"/>
    <mergeCell ref="L1502:M1502"/>
    <mergeCell ref="B1503:K1503"/>
    <mergeCell ref="L1503:M1503"/>
    <mergeCell ref="B1514:C1514"/>
    <mergeCell ref="H1514:I1514"/>
    <mergeCell ref="J1514:K1514"/>
    <mergeCell ref="L1514:M1514"/>
    <mergeCell ref="B1515:J1515"/>
    <mergeCell ref="L1515:M1515"/>
    <mergeCell ref="B1516:M1516"/>
    <mergeCell ref="B1517:C1518"/>
    <mergeCell ref="D1517:D1518"/>
    <mergeCell ref="E1517:E1518"/>
    <mergeCell ref="F1517:F1518"/>
    <mergeCell ref="G1517:G1518"/>
    <mergeCell ref="H1517:I1518"/>
    <mergeCell ref="J1517:K1518"/>
    <mergeCell ref="L1517:M1518"/>
    <mergeCell ref="B1511:M1511"/>
    <mergeCell ref="B1512:C1512"/>
    <mergeCell ref="H1512:I1512"/>
    <mergeCell ref="J1512:K1512"/>
    <mergeCell ref="L1512:M1512"/>
    <mergeCell ref="B1513:C1513"/>
    <mergeCell ref="H1513:I1513"/>
    <mergeCell ref="J1513:K1513"/>
    <mergeCell ref="L1513:M1513"/>
    <mergeCell ref="B1522:M1522"/>
    <mergeCell ref="B1523:C1524"/>
    <mergeCell ref="D1523:D1524"/>
    <mergeCell ref="E1523:E1524"/>
    <mergeCell ref="F1523:F1524"/>
    <mergeCell ref="G1523:G1524"/>
    <mergeCell ref="H1523:I1524"/>
    <mergeCell ref="J1523:M1523"/>
    <mergeCell ref="J1524:K1524"/>
    <mergeCell ref="L1524:M1524"/>
    <mergeCell ref="B1519:C1519"/>
    <mergeCell ref="H1519:I1519"/>
    <mergeCell ref="J1519:K1519"/>
    <mergeCell ref="L1519:M1519"/>
    <mergeCell ref="B1520:C1520"/>
    <mergeCell ref="H1520:I1520"/>
    <mergeCell ref="J1520:K1520"/>
    <mergeCell ref="L1520:M1520"/>
    <mergeCell ref="B1521:J1521"/>
    <mergeCell ref="L1521:M1521"/>
    <mergeCell ref="B1530:C1530"/>
    <mergeCell ref="H1530:I1530"/>
    <mergeCell ref="J1530:K1530"/>
    <mergeCell ref="L1530:M1530"/>
    <mergeCell ref="B1531:J1531"/>
    <mergeCell ref="L1531:M1531"/>
    <mergeCell ref="B1532:M1532"/>
    <mergeCell ref="B1533:C1533"/>
    <mergeCell ref="H1533:I1533"/>
    <mergeCell ref="J1533:K1533"/>
    <mergeCell ref="L1533:M1533"/>
    <mergeCell ref="B1525:C1525"/>
    <mergeCell ref="H1525:I1525"/>
    <mergeCell ref="J1525:K1525"/>
    <mergeCell ref="L1525:M1525"/>
    <mergeCell ref="B1526:J1526"/>
    <mergeCell ref="L1526:M1526"/>
    <mergeCell ref="B1527:M1527"/>
    <mergeCell ref="B1528:C1529"/>
    <mergeCell ref="D1528:D1529"/>
    <mergeCell ref="E1528:E1529"/>
    <mergeCell ref="F1528:F1529"/>
    <mergeCell ref="G1528:G1529"/>
    <mergeCell ref="H1528:I1529"/>
    <mergeCell ref="J1528:M1528"/>
    <mergeCell ref="J1529:K1529"/>
    <mergeCell ref="L1529:M1529"/>
    <mergeCell ref="B1536:C1536"/>
    <mergeCell ref="H1536:I1536"/>
    <mergeCell ref="J1536:K1536"/>
    <mergeCell ref="L1536:M1536"/>
    <mergeCell ref="B1537:J1537"/>
    <mergeCell ref="L1537:M1537"/>
    <mergeCell ref="B1538:K1538"/>
    <mergeCell ref="L1538:M1538"/>
    <mergeCell ref="B1539:K1539"/>
    <mergeCell ref="L1539:M1539"/>
    <mergeCell ref="B1534:C1535"/>
    <mergeCell ref="D1534:D1535"/>
    <mergeCell ref="E1534:E1535"/>
    <mergeCell ref="F1534:F1535"/>
    <mergeCell ref="G1534:G1535"/>
    <mergeCell ref="H1534:I1535"/>
    <mergeCell ref="J1534:M1534"/>
    <mergeCell ref="J1535:K1535"/>
    <mergeCell ref="L1535:M1535"/>
    <mergeCell ref="B1547:M1547"/>
    <mergeCell ref="B1548:C1548"/>
    <mergeCell ref="H1548:I1548"/>
    <mergeCell ref="J1548:K1548"/>
    <mergeCell ref="L1548:M1548"/>
    <mergeCell ref="B1549:C1549"/>
    <mergeCell ref="H1549:I1549"/>
    <mergeCell ref="J1549:K1549"/>
    <mergeCell ref="L1549:M1549"/>
    <mergeCell ref="B1540:M1540"/>
    <mergeCell ref="B1541:M1541"/>
    <mergeCell ref="B1542:M1542"/>
    <mergeCell ref="B1544:B1546"/>
    <mergeCell ref="C1544:C1546"/>
    <mergeCell ref="D1544:M1544"/>
    <mergeCell ref="E1545:J1545"/>
    <mergeCell ref="L1545:M1545"/>
    <mergeCell ref="E1546:J1546"/>
    <mergeCell ref="L1546:M1546"/>
    <mergeCell ref="B1554:C1554"/>
    <mergeCell ref="L1554:M1554"/>
    <mergeCell ref="B1555:J1555"/>
    <mergeCell ref="L1555:M1555"/>
    <mergeCell ref="B1556:M1556"/>
    <mergeCell ref="B1557:C1558"/>
    <mergeCell ref="D1557:D1558"/>
    <mergeCell ref="E1557:E1558"/>
    <mergeCell ref="F1557:F1558"/>
    <mergeCell ref="G1557:G1558"/>
    <mergeCell ref="H1557:I1558"/>
    <mergeCell ref="J1557:M1557"/>
    <mergeCell ref="J1558:K1558"/>
    <mergeCell ref="L1558:M1558"/>
    <mergeCell ref="B1550:J1550"/>
    <mergeCell ref="L1550:M1550"/>
    <mergeCell ref="B1551:M1551"/>
    <mergeCell ref="B1552:C1553"/>
    <mergeCell ref="D1552:D1553"/>
    <mergeCell ref="E1552:E1553"/>
    <mergeCell ref="F1552:F1553"/>
    <mergeCell ref="G1552:G1553"/>
    <mergeCell ref="H1552:I1553"/>
    <mergeCell ref="J1552:K1553"/>
    <mergeCell ref="L1552:M1553"/>
    <mergeCell ref="B1564:C1564"/>
    <mergeCell ref="H1564:I1564"/>
    <mergeCell ref="J1564:K1564"/>
    <mergeCell ref="L1564:M1564"/>
    <mergeCell ref="B1565:J1565"/>
    <mergeCell ref="L1565:M1565"/>
    <mergeCell ref="B1566:M1566"/>
    <mergeCell ref="B1567:C1567"/>
    <mergeCell ref="H1567:I1567"/>
    <mergeCell ref="J1567:K1567"/>
    <mergeCell ref="L1567:M1567"/>
    <mergeCell ref="B1559:C1559"/>
    <mergeCell ref="H1559:I1559"/>
    <mergeCell ref="J1559:K1559"/>
    <mergeCell ref="L1559:M1559"/>
    <mergeCell ref="B1560:J1560"/>
    <mergeCell ref="L1560:M1560"/>
    <mergeCell ref="B1561:M1561"/>
    <mergeCell ref="B1562:C1563"/>
    <mergeCell ref="D1562:D1563"/>
    <mergeCell ref="E1562:E1563"/>
    <mergeCell ref="F1562:F1563"/>
    <mergeCell ref="G1562:G1563"/>
    <mergeCell ref="H1562:I1563"/>
    <mergeCell ref="J1562:M1562"/>
    <mergeCell ref="J1563:K1563"/>
    <mergeCell ref="L1563:M1563"/>
    <mergeCell ref="B1570:C1570"/>
    <mergeCell ref="H1570:I1570"/>
    <mergeCell ref="J1570:K1570"/>
    <mergeCell ref="L1570:M1570"/>
    <mergeCell ref="B1571:C1571"/>
    <mergeCell ref="H1571:I1571"/>
    <mergeCell ref="J1571:K1571"/>
    <mergeCell ref="L1571:M1571"/>
    <mergeCell ref="B1572:C1572"/>
    <mergeCell ref="H1572:I1572"/>
    <mergeCell ref="J1572:K1572"/>
    <mergeCell ref="L1572:M1572"/>
    <mergeCell ref="B1568:C1569"/>
    <mergeCell ref="D1568:D1569"/>
    <mergeCell ref="E1568:E1569"/>
    <mergeCell ref="F1568:F1569"/>
    <mergeCell ref="G1568:G1569"/>
    <mergeCell ref="H1568:I1569"/>
    <mergeCell ref="J1568:M1568"/>
    <mergeCell ref="J1569:K1569"/>
    <mergeCell ref="L1569:M1569"/>
    <mergeCell ref="B1580:B1582"/>
    <mergeCell ref="C1580:C1582"/>
    <mergeCell ref="D1580:M1580"/>
    <mergeCell ref="E1581:J1581"/>
    <mergeCell ref="L1581:M1581"/>
    <mergeCell ref="E1582:J1582"/>
    <mergeCell ref="L1582:M1582"/>
    <mergeCell ref="B1583:M1583"/>
    <mergeCell ref="B1584:C1584"/>
    <mergeCell ref="H1584:I1584"/>
    <mergeCell ref="J1584:K1584"/>
    <mergeCell ref="L1584:M1584"/>
    <mergeCell ref="B1573:J1573"/>
    <mergeCell ref="L1573:M1573"/>
    <mergeCell ref="B1574:K1574"/>
    <mergeCell ref="L1574:M1574"/>
    <mergeCell ref="B1575:K1575"/>
    <mergeCell ref="L1575:M1575"/>
    <mergeCell ref="B1576:M1576"/>
    <mergeCell ref="B1577:M1577"/>
    <mergeCell ref="B1578:M1578"/>
    <mergeCell ref="B1588:J1588"/>
    <mergeCell ref="L1588:M1588"/>
    <mergeCell ref="B1589:M1589"/>
    <mergeCell ref="B1590:C1591"/>
    <mergeCell ref="D1590:D1591"/>
    <mergeCell ref="E1590:E1591"/>
    <mergeCell ref="F1590:F1591"/>
    <mergeCell ref="G1590:G1591"/>
    <mergeCell ref="H1590:I1591"/>
    <mergeCell ref="J1590:K1591"/>
    <mergeCell ref="L1590:M1591"/>
    <mergeCell ref="B1585:C1585"/>
    <mergeCell ref="H1585:I1585"/>
    <mergeCell ref="J1585:K1585"/>
    <mergeCell ref="L1585:M1585"/>
    <mergeCell ref="B1586:C1586"/>
    <mergeCell ref="H1586:I1586"/>
    <mergeCell ref="J1586:K1586"/>
    <mergeCell ref="L1586:M1586"/>
    <mergeCell ref="B1587:C1587"/>
    <mergeCell ref="H1587:I1587"/>
    <mergeCell ref="J1587:K1587"/>
    <mergeCell ref="L1587:M1587"/>
    <mergeCell ref="B1595:C1595"/>
    <mergeCell ref="H1595:I1595"/>
    <mergeCell ref="J1595:K1595"/>
    <mergeCell ref="L1595:M1595"/>
    <mergeCell ref="B1596:C1596"/>
    <mergeCell ref="H1596:I1596"/>
    <mergeCell ref="J1596:K1596"/>
    <mergeCell ref="L1596:M1596"/>
    <mergeCell ref="B1597:J1597"/>
    <mergeCell ref="L1597:M1597"/>
    <mergeCell ref="B1592:C1592"/>
    <mergeCell ref="H1592:I1592"/>
    <mergeCell ref="J1592:K1592"/>
    <mergeCell ref="L1592:M1592"/>
    <mergeCell ref="B1593:C1593"/>
    <mergeCell ref="H1593:I1593"/>
    <mergeCell ref="J1593:K1593"/>
    <mergeCell ref="L1593:M1593"/>
    <mergeCell ref="B1594:C1594"/>
    <mergeCell ref="H1594:I1594"/>
    <mergeCell ref="J1594:K1594"/>
    <mergeCell ref="L1594:M1594"/>
    <mergeCell ref="B1598:M1598"/>
    <mergeCell ref="B1599:K1599"/>
    <mergeCell ref="L1599:M1599"/>
    <mergeCell ref="B1600:K1600"/>
    <mergeCell ref="B1601:J1601"/>
    <mergeCell ref="L1601:M1601"/>
    <mergeCell ref="B1602:M1602"/>
    <mergeCell ref="B1603:M1603"/>
    <mergeCell ref="B1604:C1605"/>
    <mergeCell ref="D1604:D1605"/>
    <mergeCell ref="E1604:E1605"/>
    <mergeCell ref="F1604:F1605"/>
    <mergeCell ref="G1604:G1605"/>
    <mergeCell ref="H1604:I1605"/>
    <mergeCell ref="J1604:M1604"/>
    <mergeCell ref="J1605:K1605"/>
    <mergeCell ref="L1605:M1605"/>
    <mergeCell ref="B1611:C1611"/>
    <mergeCell ref="H1611:I1611"/>
    <mergeCell ref="J1611:K1611"/>
    <mergeCell ref="L1611:M1611"/>
    <mergeCell ref="B1612:J1612"/>
    <mergeCell ref="L1612:M1612"/>
    <mergeCell ref="B1613:M1613"/>
    <mergeCell ref="B1614:C1614"/>
    <mergeCell ref="H1614:I1614"/>
    <mergeCell ref="J1614:K1614"/>
    <mergeCell ref="L1614:M1614"/>
    <mergeCell ref="B1606:C1606"/>
    <mergeCell ref="H1606:I1606"/>
    <mergeCell ref="J1606:K1606"/>
    <mergeCell ref="L1606:M1606"/>
    <mergeCell ref="B1607:J1607"/>
    <mergeCell ref="L1607:M1607"/>
    <mergeCell ref="B1608:M1608"/>
    <mergeCell ref="B1609:C1610"/>
    <mergeCell ref="D1609:D1610"/>
    <mergeCell ref="E1609:E1610"/>
    <mergeCell ref="F1609:F1610"/>
    <mergeCell ref="G1609:G1610"/>
    <mergeCell ref="H1609:I1610"/>
    <mergeCell ref="J1609:M1609"/>
    <mergeCell ref="J1610:K1610"/>
    <mergeCell ref="L1610:M1610"/>
    <mergeCell ref="B1617:C1617"/>
    <mergeCell ref="H1617:I1617"/>
    <mergeCell ref="J1617:K1617"/>
    <mergeCell ref="L1617:M1617"/>
    <mergeCell ref="B1618:J1618"/>
    <mergeCell ref="L1618:M1618"/>
    <mergeCell ref="B1619:K1619"/>
    <mergeCell ref="L1619:M1619"/>
    <mergeCell ref="B1620:K1620"/>
    <mergeCell ref="L1620:M1620"/>
    <mergeCell ref="B1615:C1616"/>
    <mergeCell ref="D1615:D1616"/>
    <mergeCell ref="E1615:E1616"/>
    <mergeCell ref="F1615:F1616"/>
    <mergeCell ref="G1615:G1616"/>
    <mergeCell ref="H1615:I1616"/>
    <mergeCell ref="J1615:M1615"/>
    <mergeCell ref="J1616:K1616"/>
    <mergeCell ref="L1616:M1616"/>
    <mergeCell ref="B1628:M1628"/>
    <mergeCell ref="B1629:C1629"/>
    <mergeCell ref="H1629:I1629"/>
    <mergeCell ref="J1629:K1629"/>
    <mergeCell ref="L1629:M1629"/>
    <mergeCell ref="B1630:C1630"/>
    <mergeCell ref="H1630:I1630"/>
    <mergeCell ref="J1630:K1630"/>
    <mergeCell ref="L1630:M1630"/>
    <mergeCell ref="B1621:M1621"/>
    <mergeCell ref="B1622:M1622"/>
    <mergeCell ref="B1623:M1623"/>
    <mergeCell ref="B1625:B1627"/>
    <mergeCell ref="C1625:C1627"/>
    <mergeCell ref="D1625:M1625"/>
    <mergeCell ref="E1626:J1626"/>
    <mergeCell ref="L1626:M1626"/>
    <mergeCell ref="E1627:J1627"/>
    <mergeCell ref="L1627:M1627"/>
    <mergeCell ref="B1636:C1636"/>
    <mergeCell ref="H1636:I1636"/>
    <mergeCell ref="J1636:K1636"/>
    <mergeCell ref="L1636:M1636"/>
    <mergeCell ref="B1637:C1637"/>
    <mergeCell ref="H1637:I1637"/>
    <mergeCell ref="J1637:K1637"/>
    <mergeCell ref="L1637:M1637"/>
    <mergeCell ref="B1638:C1638"/>
    <mergeCell ref="H1638:I1638"/>
    <mergeCell ref="J1638:K1638"/>
    <mergeCell ref="L1638:M1638"/>
    <mergeCell ref="B1631:C1631"/>
    <mergeCell ref="H1631:I1631"/>
    <mergeCell ref="J1631:K1631"/>
    <mergeCell ref="L1631:M1631"/>
    <mergeCell ref="B1632:J1632"/>
    <mergeCell ref="L1632:M1632"/>
    <mergeCell ref="B1633:M1633"/>
    <mergeCell ref="B1634:C1635"/>
    <mergeCell ref="D1634:D1635"/>
    <mergeCell ref="E1634:E1635"/>
    <mergeCell ref="F1634:F1635"/>
    <mergeCell ref="G1634:G1635"/>
    <mergeCell ref="H1634:I1635"/>
    <mergeCell ref="J1634:K1635"/>
    <mergeCell ref="L1634:M1635"/>
    <mergeCell ref="B1645:M1645"/>
    <mergeCell ref="B1646:C1647"/>
    <mergeCell ref="D1646:D1647"/>
    <mergeCell ref="E1646:E1647"/>
    <mergeCell ref="F1646:F1647"/>
    <mergeCell ref="G1646:G1647"/>
    <mergeCell ref="H1646:I1647"/>
    <mergeCell ref="J1646:M1646"/>
    <mergeCell ref="J1647:K1647"/>
    <mergeCell ref="L1647:M1647"/>
    <mergeCell ref="B1639:J1639"/>
    <mergeCell ref="L1639:M1639"/>
    <mergeCell ref="B1640:M1640"/>
    <mergeCell ref="B1641:K1641"/>
    <mergeCell ref="L1641:M1641"/>
    <mergeCell ref="B1642:K1642"/>
    <mergeCell ref="B1643:J1643"/>
    <mergeCell ref="L1643:M1643"/>
    <mergeCell ref="B1644:M1644"/>
    <mergeCell ref="B1653:C1653"/>
    <mergeCell ref="H1653:I1653"/>
    <mergeCell ref="J1653:K1653"/>
    <mergeCell ref="L1653:M1653"/>
    <mergeCell ref="B1654:J1654"/>
    <mergeCell ref="L1654:M1654"/>
    <mergeCell ref="B1655:M1655"/>
    <mergeCell ref="B1656:C1656"/>
    <mergeCell ref="H1656:I1656"/>
    <mergeCell ref="J1656:K1656"/>
    <mergeCell ref="L1656:M1656"/>
    <mergeCell ref="B1648:C1648"/>
    <mergeCell ref="H1648:I1648"/>
    <mergeCell ref="J1648:K1648"/>
    <mergeCell ref="L1648:M1648"/>
    <mergeCell ref="B1649:J1649"/>
    <mergeCell ref="L1649:M1649"/>
    <mergeCell ref="B1650:M1650"/>
    <mergeCell ref="B1651:C1652"/>
    <mergeCell ref="D1651:D1652"/>
    <mergeCell ref="E1651:E1652"/>
    <mergeCell ref="F1651:F1652"/>
    <mergeCell ref="G1651:G1652"/>
    <mergeCell ref="H1651:I1652"/>
    <mergeCell ref="J1651:M1651"/>
    <mergeCell ref="J1652:K1652"/>
    <mergeCell ref="L1652:M1652"/>
    <mergeCell ref="B1659:C1659"/>
    <mergeCell ref="H1659:I1659"/>
    <mergeCell ref="J1659:K1659"/>
    <mergeCell ref="L1659:M1659"/>
    <mergeCell ref="B1660:J1660"/>
    <mergeCell ref="L1660:M1660"/>
    <mergeCell ref="B1661:K1661"/>
    <mergeCell ref="L1661:M1661"/>
    <mergeCell ref="B1662:K1662"/>
    <mergeCell ref="L1662:M1662"/>
    <mergeCell ref="B1657:C1658"/>
    <mergeCell ref="D1657:D1658"/>
    <mergeCell ref="E1657:E1658"/>
    <mergeCell ref="F1657:F1658"/>
    <mergeCell ref="G1657:G1658"/>
    <mergeCell ref="H1657:I1658"/>
    <mergeCell ref="J1657:M1657"/>
    <mergeCell ref="J1658:K1658"/>
    <mergeCell ref="L1658:M1658"/>
    <mergeCell ref="B1670:M1670"/>
    <mergeCell ref="B1671:C1671"/>
    <mergeCell ref="H1671:I1671"/>
    <mergeCell ref="J1671:K1671"/>
    <mergeCell ref="L1671:M1671"/>
    <mergeCell ref="B1672:C1672"/>
    <mergeCell ref="H1672:I1672"/>
    <mergeCell ref="J1672:K1672"/>
    <mergeCell ref="L1672:M1672"/>
    <mergeCell ref="B1663:M1663"/>
    <mergeCell ref="B1664:M1664"/>
    <mergeCell ref="B1665:M1665"/>
    <mergeCell ref="B1667:B1669"/>
    <mergeCell ref="C1667:C1669"/>
    <mergeCell ref="D1667:M1667"/>
    <mergeCell ref="E1668:J1668"/>
    <mergeCell ref="L1668:M1668"/>
    <mergeCell ref="E1669:J1669"/>
    <mergeCell ref="L1669:M1669"/>
    <mergeCell ref="B1677:C1677"/>
    <mergeCell ref="H1677:I1677"/>
    <mergeCell ref="J1677:K1677"/>
    <mergeCell ref="L1677:M1677"/>
    <mergeCell ref="B1678:J1678"/>
    <mergeCell ref="L1678:M1678"/>
    <mergeCell ref="B1679:M1679"/>
    <mergeCell ref="B1680:C1681"/>
    <mergeCell ref="D1680:D1681"/>
    <mergeCell ref="E1680:E1681"/>
    <mergeCell ref="F1680:F1681"/>
    <mergeCell ref="G1680:G1681"/>
    <mergeCell ref="H1680:I1681"/>
    <mergeCell ref="J1680:M1680"/>
    <mergeCell ref="J1681:K1681"/>
    <mergeCell ref="L1681:M1681"/>
    <mergeCell ref="B1673:J1673"/>
    <mergeCell ref="L1673:M1673"/>
    <mergeCell ref="B1674:M1674"/>
    <mergeCell ref="B1675:C1676"/>
    <mergeCell ref="D1675:D1676"/>
    <mergeCell ref="E1675:E1676"/>
    <mergeCell ref="F1675:F1676"/>
    <mergeCell ref="G1675:G1676"/>
    <mergeCell ref="H1675:I1676"/>
    <mergeCell ref="J1675:K1676"/>
    <mergeCell ref="L1675:M1676"/>
    <mergeCell ref="B1685:M1685"/>
    <mergeCell ref="B1686:C1687"/>
    <mergeCell ref="D1686:D1687"/>
    <mergeCell ref="E1686:E1687"/>
    <mergeCell ref="F1686:F1687"/>
    <mergeCell ref="G1686:G1687"/>
    <mergeCell ref="H1686:I1687"/>
    <mergeCell ref="J1686:M1686"/>
    <mergeCell ref="J1687:K1687"/>
    <mergeCell ref="L1687:M1687"/>
    <mergeCell ref="B1682:C1682"/>
    <mergeCell ref="H1682:I1682"/>
    <mergeCell ref="J1682:K1682"/>
    <mergeCell ref="L1682:M1682"/>
    <mergeCell ref="B1683:C1683"/>
    <mergeCell ref="H1683:I1683"/>
    <mergeCell ref="J1683:K1683"/>
    <mergeCell ref="L1683:M1683"/>
    <mergeCell ref="B1684:J1684"/>
    <mergeCell ref="L1684:M1684"/>
    <mergeCell ref="B1692:C1693"/>
    <mergeCell ref="D1692:D1693"/>
    <mergeCell ref="E1692:E1693"/>
    <mergeCell ref="F1692:F1693"/>
    <mergeCell ref="G1692:G1693"/>
    <mergeCell ref="H1692:I1693"/>
    <mergeCell ref="J1692:M1692"/>
    <mergeCell ref="J1693:K1693"/>
    <mergeCell ref="L1693:M1693"/>
    <mergeCell ref="B1688:C1688"/>
    <mergeCell ref="H1688:I1688"/>
    <mergeCell ref="J1688:K1688"/>
    <mergeCell ref="L1688:M1688"/>
    <mergeCell ref="B1689:J1689"/>
    <mergeCell ref="L1689:M1689"/>
    <mergeCell ref="B1690:M1690"/>
    <mergeCell ref="B1691:C1691"/>
    <mergeCell ref="H1691:I1691"/>
    <mergeCell ref="J1691:K1691"/>
    <mergeCell ref="L1691:M1691"/>
    <mergeCell ref="B1697:J1697"/>
    <mergeCell ref="L1697:M1697"/>
    <mergeCell ref="B1698:K1698"/>
    <mergeCell ref="L1698:M1698"/>
    <mergeCell ref="B1699:K1699"/>
    <mergeCell ref="L1699:M1699"/>
    <mergeCell ref="B1700:M1700"/>
    <mergeCell ref="B1701:M1701"/>
    <mergeCell ref="B1702:M1702"/>
    <mergeCell ref="B1694:C1694"/>
    <mergeCell ref="H1694:I1694"/>
    <mergeCell ref="J1694:K1694"/>
    <mergeCell ref="L1694:M1694"/>
    <mergeCell ref="B1695:C1695"/>
    <mergeCell ref="H1695:I1695"/>
    <mergeCell ref="J1695:K1695"/>
    <mergeCell ref="L1695:M1695"/>
    <mergeCell ref="B1696:C1696"/>
    <mergeCell ref="H1696:I1696"/>
    <mergeCell ref="J1696:K1696"/>
    <mergeCell ref="L1696:M1696"/>
    <mergeCell ref="B1709:C1709"/>
    <mergeCell ref="H1709:I1709"/>
    <mergeCell ref="J1709:K1709"/>
    <mergeCell ref="L1709:M1709"/>
    <mergeCell ref="B1710:C1710"/>
    <mergeCell ref="H1710:I1710"/>
    <mergeCell ref="J1710:K1710"/>
    <mergeCell ref="L1710:M1710"/>
    <mergeCell ref="B1711:C1711"/>
    <mergeCell ref="H1711:I1711"/>
    <mergeCell ref="J1711:K1711"/>
    <mergeCell ref="L1711:M1711"/>
    <mergeCell ref="B1704:B1706"/>
    <mergeCell ref="C1704:C1706"/>
    <mergeCell ref="D1704:M1704"/>
    <mergeCell ref="E1705:J1705"/>
    <mergeCell ref="L1705:M1705"/>
    <mergeCell ref="E1706:J1706"/>
    <mergeCell ref="L1706:M1706"/>
    <mergeCell ref="B1707:M1707"/>
    <mergeCell ref="B1708:C1708"/>
    <mergeCell ref="H1708:I1708"/>
    <mergeCell ref="J1708:K1708"/>
    <mergeCell ref="L1708:M1708"/>
    <mergeCell ref="B1717:C1717"/>
    <mergeCell ref="H1717:I1717"/>
    <mergeCell ref="J1717:K1717"/>
    <mergeCell ref="L1717:M1717"/>
    <mergeCell ref="B1718:C1718"/>
    <mergeCell ref="H1718:I1718"/>
    <mergeCell ref="J1718:K1718"/>
    <mergeCell ref="L1718:M1718"/>
    <mergeCell ref="B1719:C1719"/>
    <mergeCell ref="H1719:I1719"/>
    <mergeCell ref="J1719:K1719"/>
    <mergeCell ref="L1719:M1719"/>
    <mergeCell ref="B1712:C1712"/>
    <mergeCell ref="H1712:I1712"/>
    <mergeCell ref="J1712:K1712"/>
    <mergeCell ref="L1712:M1712"/>
    <mergeCell ref="B1713:J1713"/>
    <mergeCell ref="L1713:M1713"/>
    <mergeCell ref="B1714:M1714"/>
    <mergeCell ref="B1715:C1716"/>
    <mergeCell ref="D1715:D1716"/>
    <mergeCell ref="E1715:E1716"/>
    <mergeCell ref="F1715:F1716"/>
    <mergeCell ref="G1715:G1716"/>
    <mergeCell ref="H1715:I1716"/>
    <mergeCell ref="J1715:K1716"/>
    <mergeCell ref="L1715:M1716"/>
    <mergeCell ref="B1726:C1727"/>
    <mergeCell ref="D1726:D1727"/>
    <mergeCell ref="E1726:E1727"/>
    <mergeCell ref="F1726:F1727"/>
    <mergeCell ref="G1726:G1727"/>
    <mergeCell ref="H1726:I1727"/>
    <mergeCell ref="J1726:M1726"/>
    <mergeCell ref="J1727:K1727"/>
    <mergeCell ref="L1727:M1727"/>
    <mergeCell ref="B1720:J1720"/>
    <mergeCell ref="L1720:M1720"/>
    <mergeCell ref="B1721:M1721"/>
    <mergeCell ref="B1722:K1722"/>
    <mergeCell ref="L1722:M1722"/>
    <mergeCell ref="B1723:K1723"/>
    <mergeCell ref="B1724:J1724"/>
    <mergeCell ref="L1724:M1724"/>
    <mergeCell ref="B1725:M1725"/>
    <mergeCell ref="B1733:C1733"/>
    <mergeCell ref="H1733:I1733"/>
    <mergeCell ref="J1733:K1733"/>
    <mergeCell ref="L1733:M1733"/>
    <mergeCell ref="B1734:J1734"/>
    <mergeCell ref="L1734:M1734"/>
    <mergeCell ref="B1735:M1735"/>
    <mergeCell ref="B1736:C1736"/>
    <mergeCell ref="H1736:I1736"/>
    <mergeCell ref="J1736:K1736"/>
    <mergeCell ref="L1736:M1736"/>
    <mergeCell ref="B1728:C1728"/>
    <mergeCell ref="H1728:I1728"/>
    <mergeCell ref="J1728:K1728"/>
    <mergeCell ref="L1728:M1728"/>
    <mergeCell ref="B1729:J1729"/>
    <mergeCell ref="L1729:M1729"/>
    <mergeCell ref="B1730:M1730"/>
    <mergeCell ref="B1731:C1732"/>
    <mergeCell ref="D1731:D1732"/>
    <mergeCell ref="E1731:E1732"/>
    <mergeCell ref="F1731:F1732"/>
    <mergeCell ref="G1731:G1732"/>
    <mergeCell ref="H1731:I1732"/>
    <mergeCell ref="J1731:M1731"/>
    <mergeCell ref="J1732:K1732"/>
    <mergeCell ref="L1732:M1732"/>
    <mergeCell ref="B1739:C1739"/>
    <mergeCell ref="H1739:I1739"/>
    <mergeCell ref="J1739:K1739"/>
    <mergeCell ref="L1739:M1739"/>
    <mergeCell ref="B1740:C1740"/>
    <mergeCell ref="H1740:I1740"/>
    <mergeCell ref="J1740:K1740"/>
    <mergeCell ref="L1740:M1740"/>
    <mergeCell ref="B1741:C1741"/>
    <mergeCell ref="H1741:I1741"/>
    <mergeCell ref="J1741:K1741"/>
    <mergeCell ref="L1741:M1741"/>
    <mergeCell ref="B1737:C1738"/>
    <mergeCell ref="D1737:D1738"/>
    <mergeCell ref="E1737:E1738"/>
    <mergeCell ref="F1737:F1738"/>
    <mergeCell ref="G1737:G1738"/>
    <mergeCell ref="H1737:I1738"/>
    <mergeCell ref="J1737:M1737"/>
    <mergeCell ref="J1738:K1738"/>
    <mergeCell ref="L1738:M1738"/>
    <mergeCell ref="B1745:K1745"/>
    <mergeCell ref="L1745:M1745"/>
    <mergeCell ref="B1746:K1746"/>
    <mergeCell ref="L1746:M1746"/>
    <mergeCell ref="B1747:M1747"/>
    <mergeCell ref="B1748:M1748"/>
    <mergeCell ref="B1749:M1749"/>
    <mergeCell ref="B1751:B1753"/>
    <mergeCell ref="C1751:C1753"/>
    <mergeCell ref="D1751:M1751"/>
    <mergeCell ref="E1752:J1752"/>
    <mergeCell ref="L1752:M1752"/>
    <mergeCell ref="E1753:J1753"/>
    <mergeCell ref="L1753:M1753"/>
    <mergeCell ref="B1742:C1742"/>
    <mergeCell ref="H1742:I1742"/>
    <mergeCell ref="J1742:K1742"/>
    <mergeCell ref="L1742:M1742"/>
    <mergeCell ref="B1743:C1743"/>
    <mergeCell ref="H1743:I1743"/>
    <mergeCell ref="J1743:K1743"/>
    <mergeCell ref="L1743:M1743"/>
    <mergeCell ref="B1744:J1744"/>
    <mergeCell ref="L1744:M1744"/>
    <mergeCell ref="B1757:C1757"/>
    <mergeCell ref="H1757:I1757"/>
    <mergeCell ref="J1757:K1757"/>
    <mergeCell ref="L1757:M1757"/>
    <mergeCell ref="B1758:C1758"/>
    <mergeCell ref="H1758:I1758"/>
    <mergeCell ref="J1758:K1758"/>
    <mergeCell ref="L1758:M1758"/>
    <mergeCell ref="B1759:J1759"/>
    <mergeCell ref="L1759:M1759"/>
    <mergeCell ref="B1754:M1754"/>
    <mergeCell ref="B1755:C1755"/>
    <mergeCell ref="H1755:I1755"/>
    <mergeCell ref="J1755:K1755"/>
    <mergeCell ref="L1755:M1755"/>
    <mergeCell ref="B1756:C1756"/>
    <mergeCell ref="H1756:I1756"/>
    <mergeCell ref="J1756:K1756"/>
    <mergeCell ref="L1756:M1756"/>
    <mergeCell ref="B1763:C1763"/>
    <mergeCell ref="H1763:I1763"/>
    <mergeCell ref="J1763:K1763"/>
    <mergeCell ref="L1763:M1763"/>
    <mergeCell ref="B1764:C1764"/>
    <mergeCell ref="H1764:I1764"/>
    <mergeCell ref="J1764:K1764"/>
    <mergeCell ref="L1764:M1764"/>
    <mergeCell ref="B1765:C1765"/>
    <mergeCell ref="H1765:I1765"/>
    <mergeCell ref="J1765:K1765"/>
    <mergeCell ref="L1765:M1765"/>
    <mergeCell ref="B1760:M1760"/>
    <mergeCell ref="B1761:C1762"/>
    <mergeCell ref="D1761:D1762"/>
    <mergeCell ref="E1761:E1762"/>
    <mergeCell ref="F1761:F1762"/>
    <mergeCell ref="G1761:G1762"/>
    <mergeCell ref="H1761:I1762"/>
    <mergeCell ref="J1761:K1762"/>
    <mergeCell ref="L1761:M1762"/>
    <mergeCell ref="B1770:K1770"/>
    <mergeCell ref="B1771:J1771"/>
    <mergeCell ref="L1771:M1771"/>
    <mergeCell ref="B1772:M1772"/>
    <mergeCell ref="B1773:C1774"/>
    <mergeCell ref="D1773:D1774"/>
    <mergeCell ref="E1773:E1774"/>
    <mergeCell ref="F1773:F1774"/>
    <mergeCell ref="G1773:G1774"/>
    <mergeCell ref="H1773:I1774"/>
    <mergeCell ref="J1773:M1773"/>
    <mergeCell ref="J1774:K1774"/>
    <mergeCell ref="L1774:M1774"/>
    <mergeCell ref="B1766:C1766"/>
    <mergeCell ref="H1766:I1766"/>
    <mergeCell ref="J1766:K1766"/>
    <mergeCell ref="L1766:M1766"/>
    <mergeCell ref="B1767:J1767"/>
    <mergeCell ref="L1767:M1767"/>
    <mergeCell ref="B1768:M1768"/>
    <mergeCell ref="B1769:K1769"/>
    <mergeCell ref="L1769:M1769"/>
    <mergeCell ref="B1778:M1778"/>
    <mergeCell ref="B1779:C1780"/>
    <mergeCell ref="D1779:D1780"/>
    <mergeCell ref="E1779:E1780"/>
    <mergeCell ref="F1779:F1780"/>
    <mergeCell ref="G1779:G1780"/>
    <mergeCell ref="H1779:I1780"/>
    <mergeCell ref="J1779:M1779"/>
    <mergeCell ref="J1780:K1780"/>
    <mergeCell ref="L1780:M1780"/>
    <mergeCell ref="B1775:C1775"/>
    <mergeCell ref="H1775:I1775"/>
    <mergeCell ref="J1775:K1775"/>
    <mergeCell ref="L1775:M1775"/>
    <mergeCell ref="B1776:C1776"/>
    <mergeCell ref="H1776:I1776"/>
    <mergeCell ref="J1776:K1776"/>
    <mergeCell ref="L1776:M1776"/>
    <mergeCell ref="B1777:J1777"/>
    <mergeCell ref="L1777:M1777"/>
    <mergeCell ref="B1785:C1786"/>
    <mergeCell ref="D1785:D1786"/>
    <mergeCell ref="E1785:E1786"/>
    <mergeCell ref="F1785:F1786"/>
    <mergeCell ref="G1785:G1786"/>
    <mergeCell ref="H1785:I1786"/>
    <mergeCell ref="J1785:M1785"/>
    <mergeCell ref="J1786:K1786"/>
    <mergeCell ref="L1786:M1786"/>
    <mergeCell ref="B1781:C1781"/>
    <mergeCell ref="H1781:I1781"/>
    <mergeCell ref="J1781:K1781"/>
    <mergeCell ref="L1781:M1781"/>
    <mergeCell ref="B1782:J1782"/>
    <mergeCell ref="L1782:M1782"/>
    <mergeCell ref="B1783:M1783"/>
    <mergeCell ref="B1784:C1784"/>
    <mergeCell ref="H1784:I1784"/>
    <mergeCell ref="J1784:K1784"/>
    <mergeCell ref="L1784:M1784"/>
    <mergeCell ref="B1791:M1791"/>
    <mergeCell ref="B1792:M1792"/>
    <mergeCell ref="B1793:M1793"/>
    <mergeCell ref="B1795:B1797"/>
    <mergeCell ref="C1795:C1797"/>
    <mergeCell ref="D1795:M1795"/>
    <mergeCell ref="E1796:J1796"/>
    <mergeCell ref="L1796:M1796"/>
    <mergeCell ref="E1797:J1797"/>
    <mergeCell ref="L1797:M1797"/>
    <mergeCell ref="B1787:C1787"/>
    <mergeCell ref="H1787:I1787"/>
    <mergeCell ref="J1787:K1787"/>
    <mergeCell ref="L1787:M1787"/>
    <mergeCell ref="B1788:J1788"/>
    <mergeCell ref="L1788:M1788"/>
    <mergeCell ref="B1789:K1789"/>
    <mergeCell ref="L1789:M1789"/>
    <mergeCell ref="B1790:K1790"/>
    <mergeCell ref="L1790:M1790"/>
    <mergeCell ref="B1801:C1801"/>
    <mergeCell ref="H1801:I1801"/>
    <mergeCell ref="J1801:K1801"/>
    <mergeCell ref="L1801:M1801"/>
    <mergeCell ref="B1802:C1802"/>
    <mergeCell ref="H1802:I1802"/>
    <mergeCell ref="J1802:K1802"/>
    <mergeCell ref="L1802:M1802"/>
    <mergeCell ref="B1803:C1803"/>
    <mergeCell ref="H1803:I1803"/>
    <mergeCell ref="J1803:K1803"/>
    <mergeCell ref="L1803:M1803"/>
    <mergeCell ref="B1798:M1798"/>
    <mergeCell ref="B1799:C1799"/>
    <mergeCell ref="H1799:I1799"/>
    <mergeCell ref="J1799:K1799"/>
    <mergeCell ref="L1799:M1799"/>
    <mergeCell ref="B1800:C1800"/>
    <mergeCell ref="H1800:I1800"/>
    <mergeCell ref="J1800:K1800"/>
    <mergeCell ref="L1800:M1800"/>
    <mergeCell ref="B1808:C1808"/>
    <mergeCell ref="H1808:I1808"/>
    <mergeCell ref="J1808:K1808"/>
    <mergeCell ref="L1808:M1808"/>
    <mergeCell ref="B1809:C1809"/>
    <mergeCell ref="H1809:I1809"/>
    <mergeCell ref="J1809:K1809"/>
    <mergeCell ref="L1809:M1809"/>
    <mergeCell ref="B1810:C1810"/>
    <mergeCell ref="H1810:I1810"/>
    <mergeCell ref="J1810:K1810"/>
    <mergeCell ref="L1810:M1810"/>
    <mergeCell ref="B1804:J1804"/>
    <mergeCell ref="L1804:M1804"/>
    <mergeCell ref="B1805:M1805"/>
    <mergeCell ref="B1806:C1807"/>
    <mergeCell ref="D1806:D1807"/>
    <mergeCell ref="E1806:E1807"/>
    <mergeCell ref="F1806:F1807"/>
    <mergeCell ref="G1806:G1807"/>
    <mergeCell ref="H1806:I1807"/>
    <mergeCell ref="J1806:K1807"/>
    <mergeCell ref="L1806:M1807"/>
    <mergeCell ref="B1814:M1814"/>
    <mergeCell ref="B1815:K1815"/>
    <mergeCell ref="L1815:M1815"/>
    <mergeCell ref="B1816:K1816"/>
    <mergeCell ref="B1817:J1817"/>
    <mergeCell ref="L1817:M1817"/>
    <mergeCell ref="B1818:M1818"/>
    <mergeCell ref="B1819:C1820"/>
    <mergeCell ref="D1819:D1820"/>
    <mergeCell ref="E1819:E1820"/>
    <mergeCell ref="F1819:F1820"/>
    <mergeCell ref="G1819:G1820"/>
    <mergeCell ref="H1819:I1820"/>
    <mergeCell ref="J1819:M1819"/>
    <mergeCell ref="J1820:K1820"/>
    <mergeCell ref="L1820:M1820"/>
    <mergeCell ref="B1811:C1811"/>
    <mergeCell ref="H1811:I1811"/>
    <mergeCell ref="J1811:K1811"/>
    <mergeCell ref="L1811:M1811"/>
    <mergeCell ref="B1812:C1812"/>
    <mergeCell ref="H1812:I1812"/>
    <mergeCell ref="J1812:K1812"/>
    <mergeCell ref="L1812:M1812"/>
    <mergeCell ref="B1813:J1813"/>
    <mergeCell ref="L1813:M1813"/>
    <mergeCell ref="B1826:C1826"/>
    <mergeCell ref="H1826:I1826"/>
    <mergeCell ref="J1826:K1826"/>
    <mergeCell ref="L1826:M1826"/>
    <mergeCell ref="B1827:J1827"/>
    <mergeCell ref="L1827:M1827"/>
    <mergeCell ref="B1828:M1828"/>
    <mergeCell ref="B1829:C1829"/>
    <mergeCell ref="H1829:I1829"/>
    <mergeCell ref="J1829:K1829"/>
    <mergeCell ref="L1829:M1829"/>
    <mergeCell ref="B1821:C1821"/>
    <mergeCell ref="H1821:I1821"/>
    <mergeCell ref="J1821:K1821"/>
    <mergeCell ref="L1821:M1821"/>
    <mergeCell ref="B1822:J1822"/>
    <mergeCell ref="L1822:M1822"/>
    <mergeCell ref="B1823:M1823"/>
    <mergeCell ref="B1824:C1825"/>
    <mergeCell ref="D1824:D1825"/>
    <mergeCell ref="E1824:E1825"/>
    <mergeCell ref="F1824:F1825"/>
    <mergeCell ref="G1824:G1825"/>
    <mergeCell ref="H1824:I1825"/>
    <mergeCell ref="J1824:M1824"/>
    <mergeCell ref="J1825:K1825"/>
    <mergeCell ref="L1825:M1825"/>
    <mergeCell ref="B1832:C1832"/>
    <mergeCell ref="H1832:I1832"/>
    <mergeCell ref="J1832:K1832"/>
    <mergeCell ref="L1832:M1832"/>
    <mergeCell ref="B1833:J1833"/>
    <mergeCell ref="L1833:M1833"/>
    <mergeCell ref="B1834:K1834"/>
    <mergeCell ref="L1834:M1834"/>
    <mergeCell ref="B1835:K1835"/>
    <mergeCell ref="L1835:M1835"/>
    <mergeCell ref="B1830:C1831"/>
    <mergeCell ref="D1830:D1831"/>
    <mergeCell ref="E1830:E1831"/>
    <mergeCell ref="F1830:F1831"/>
    <mergeCell ref="G1830:G1831"/>
    <mergeCell ref="H1830:I1831"/>
    <mergeCell ref="J1830:M1830"/>
    <mergeCell ref="J1831:K1831"/>
    <mergeCell ref="L1831:M1831"/>
    <mergeCell ref="B1842:M1842"/>
    <mergeCell ref="B1843:C1843"/>
    <mergeCell ref="H1843:I1843"/>
    <mergeCell ref="J1843:K1843"/>
    <mergeCell ref="L1843:M1843"/>
    <mergeCell ref="B1844:C1844"/>
    <mergeCell ref="H1844:I1844"/>
    <mergeCell ref="J1844:K1844"/>
    <mergeCell ref="L1844:M1844"/>
    <mergeCell ref="B1836:M1836"/>
    <mergeCell ref="B1837:M1837"/>
    <mergeCell ref="B1839:B1841"/>
    <mergeCell ref="C1839:C1841"/>
    <mergeCell ref="D1839:M1839"/>
    <mergeCell ref="E1840:J1840"/>
    <mergeCell ref="L1840:M1840"/>
    <mergeCell ref="E1841:J1841"/>
    <mergeCell ref="L1841:M1841"/>
    <mergeCell ref="B1848:M1848"/>
    <mergeCell ref="B1849:C1850"/>
    <mergeCell ref="D1849:D1850"/>
    <mergeCell ref="E1849:E1850"/>
    <mergeCell ref="F1849:F1850"/>
    <mergeCell ref="G1849:G1850"/>
    <mergeCell ref="H1849:I1850"/>
    <mergeCell ref="J1849:K1850"/>
    <mergeCell ref="L1849:M1850"/>
    <mergeCell ref="B1845:C1845"/>
    <mergeCell ref="H1845:I1845"/>
    <mergeCell ref="J1845:K1845"/>
    <mergeCell ref="L1845:M1845"/>
    <mergeCell ref="B1846:C1846"/>
    <mergeCell ref="H1846:I1846"/>
    <mergeCell ref="J1846:K1846"/>
    <mergeCell ref="L1846:M1846"/>
    <mergeCell ref="B1847:J1847"/>
    <mergeCell ref="L1847:M1847"/>
    <mergeCell ref="B1854:M1854"/>
    <mergeCell ref="B1855:K1855"/>
    <mergeCell ref="L1855:M1855"/>
    <mergeCell ref="B1856:K1856"/>
    <mergeCell ref="B1857:J1857"/>
    <mergeCell ref="L1857:M1857"/>
    <mergeCell ref="B1858:M1858"/>
    <mergeCell ref="B1859:C1860"/>
    <mergeCell ref="D1859:D1860"/>
    <mergeCell ref="E1859:E1860"/>
    <mergeCell ref="F1859:F1860"/>
    <mergeCell ref="G1859:G1860"/>
    <mergeCell ref="H1859:I1860"/>
    <mergeCell ref="J1859:M1859"/>
    <mergeCell ref="J1860:K1860"/>
    <mergeCell ref="L1860:M1860"/>
    <mergeCell ref="B1851:C1851"/>
    <mergeCell ref="H1851:I1851"/>
    <mergeCell ref="J1851:K1851"/>
    <mergeCell ref="L1851:M1851"/>
    <mergeCell ref="B1852:C1852"/>
    <mergeCell ref="H1852:I1852"/>
    <mergeCell ref="J1852:K1852"/>
    <mergeCell ref="L1852:M1852"/>
    <mergeCell ref="B1853:J1853"/>
    <mergeCell ref="L1853:M1853"/>
    <mergeCell ref="B1866:C1866"/>
    <mergeCell ref="H1866:I1866"/>
    <mergeCell ref="J1866:K1866"/>
    <mergeCell ref="L1866:M1866"/>
    <mergeCell ref="B1867:J1867"/>
    <mergeCell ref="L1867:M1867"/>
    <mergeCell ref="B1868:M1868"/>
    <mergeCell ref="B1869:C1869"/>
    <mergeCell ref="H1869:I1869"/>
    <mergeCell ref="J1869:K1869"/>
    <mergeCell ref="L1869:M1869"/>
    <mergeCell ref="B1861:C1861"/>
    <mergeCell ref="H1861:I1861"/>
    <mergeCell ref="J1861:K1861"/>
    <mergeCell ref="L1861:M1861"/>
    <mergeCell ref="B1862:J1862"/>
    <mergeCell ref="L1862:M1862"/>
    <mergeCell ref="B1863:M1863"/>
    <mergeCell ref="B1864:C1865"/>
    <mergeCell ref="D1864:D1865"/>
    <mergeCell ref="E1864:E1865"/>
    <mergeCell ref="F1864:F1865"/>
    <mergeCell ref="G1864:G1865"/>
    <mergeCell ref="H1864:I1865"/>
    <mergeCell ref="J1864:M1864"/>
    <mergeCell ref="J1865:K1865"/>
    <mergeCell ref="L1865:M1865"/>
    <mergeCell ref="B1872:C1872"/>
    <mergeCell ref="H1872:I1872"/>
    <mergeCell ref="J1872:K1872"/>
    <mergeCell ref="L1872:M1872"/>
    <mergeCell ref="B1873:C1873"/>
    <mergeCell ref="H1873:I1873"/>
    <mergeCell ref="J1873:K1873"/>
    <mergeCell ref="L1873:M1873"/>
    <mergeCell ref="B1874:C1874"/>
    <mergeCell ref="H1874:I1874"/>
    <mergeCell ref="J1874:K1874"/>
    <mergeCell ref="L1874:M1874"/>
    <mergeCell ref="B1870:C1871"/>
    <mergeCell ref="D1870:D1871"/>
    <mergeCell ref="E1870:E1871"/>
    <mergeCell ref="F1870:F1871"/>
    <mergeCell ref="G1870:G1871"/>
    <mergeCell ref="H1870:I1871"/>
    <mergeCell ref="J1870:M1870"/>
    <mergeCell ref="J1871:K1871"/>
    <mergeCell ref="L1871:M1871"/>
    <mergeCell ref="B1878:K1878"/>
    <mergeCell ref="L1878:M1878"/>
    <mergeCell ref="B1879:K1879"/>
    <mergeCell ref="L1879:M1879"/>
    <mergeCell ref="B1880:M1880"/>
    <mergeCell ref="B1881:M1881"/>
    <mergeCell ref="B1882:M1882"/>
    <mergeCell ref="B1884:B1886"/>
    <mergeCell ref="C1884:C1886"/>
    <mergeCell ref="D1884:M1884"/>
    <mergeCell ref="E1885:J1885"/>
    <mergeCell ref="L1885:M1885"/>
    <mergeCell ref="E1886:J1886"/>
    <mergeCell ref="L1886:M1886"/>
    <mergeCell ref="B1875:C1875"/>
    <mergeCell ref="H1875:I1875"/>
    <mergeCell ref="J1875:K1875"/>
    <mergeCell ref="L1875:M1875"/>
    <mergeCell ref="B1876:C1876"/>
    <mergeCell ref="H1876:I1876"/>
    <mergeCell ref="J1876:K1876"/>
    <mergeCell ref="L1876:M1876"/>
    <mergeCell ref="B1877:J1877"/>
    <mergeCell ref="L1877:M1877"/>
    <mergeCell ref="B1890:C1890"/>
    <mergeCell ref="H1890:I1890"/>
    <mergeCell ref="J1890:K1890"/>
    <mergeCell ref="L1890:M1890"/>
    <mergeCell ref="B1891:C1891"/>
    <mergeCell ref="H1891:I1891"/>
    <mergeCell ref="J1891:K1891"/>
    <mergeCell ref="L1891:M1891"/>
    <mergeCell ref="B1892:J1892"/>
    <mergeCell ref="L1892:M1892"/>
    <mergeCell ref="B1887:M1887"/>
    <mergeCell ref="B1888:C1888"/>
    <mergeCell ref="H1888:I1888"/>
    <mergeCell ref="J1888:K1888"/>
    <mergeCell ref="L1888:M1888"/>
    <mergeCell ref="B1889:C1889"/>
    <mergeCell ref="H1889:I1889"/>
    <mergeCell ref="J1889:K1889"/>
    <mergeCell ref="L1889:M1889"/>
    <mergeCell ref="B1896:C1896"/>
    <mergeCell ref="H1896:I1896"/>
    <mergeCell ref="J1896:K1896"/>
    <mergeCell ref="L1896:M1896"/>
    <mergeCell ref="B1897:C1897"/>
    <mergeCell ref="H1897:I1897"/>
    <mergeCell ref="J1897:K1897"/>
    <mergeCell ref="L1897:M1897"/>
    <mergeCell ref="B1898:C1898"/>
    <mergeCell ref="H1898:I1898"/>
    <mergeCell ref="J1898:K1898"/>
    <mergeCell ref="L1898:M1898"/>
    <mergeCell ref="B1893:M1893"/>
    <mergeCell ref="B1894:C1895"/>
    <mergeCell ref="D1894:D1895"/>
    <mergeCell ref="E1894:E1895"/>
    <mergeCell ref="F1894:F1895"/>
    <mergeCell ref="G1894:G1895"/>
    <mergeCell ref="H1894:I1895"/>
    <mergeCell ref="J1894:K1895"/>
    <mergeCell ref="L1894:M1895"/>
    <mergeCell ref="B1902:C1902"/>
    <mergeCell ref="H1902:I1902"/>
    <mergeCell ref="J1902:K1902"/>
    <mergeCell ref="L1902:M1902"/>
    <mergeCell ref="B1903:J1903"/>
    <mergeCell ref="L1903:M1903"/>
    <mergeCell ref="B1904:M1904"/>
    <mergeCell ref="B1905:K1905"/>
    <mergeCell ref="L1905:M1905"/>
    <mergeCell ref="B1899:C1899"/>
    <mergeCell ref="H1899:I1899"/>
    <mergeCell ref="J1899:K1899"/>
    <mergeCell ref="L1899:M1899"/>
    <mergeCell ref="B1900:C1900"/>
    <mergeCell ref="H1900:I1900"/>
    <mergeCell ref="J1900:K1900"/>
    <mergeCell ref="L1900:M1900"/>
    <mergeCell ref="B1901:C1901"/>
    <mergeCell ref="H1901:I1901"/>
    <mergeCell ref="J1901:K1901"/>
    <mergeCell ref="L1901:M1901"/>
    <mergeCell ref="B1911:C1911"/>
    <mergeCell ref="H1911:I1911"/>
    <mergeCell ref="J1911:K1911"/>
    <mergeCell ref="L1911:M1911"/>
    <mergeCell ref="B1912:C1912"/>
    <mergeCell ref="H1912:I1912"/>
    <mergeCell ref="J1912:K1912"/>
    <mergeCell ref="L1912:M1912"/>
    <mergeCell ref="B1913:C1913"/>
    <mergeCell ref="H1913:I1913"/>
    <mergeCell ref="J1913:K1913"/>
    <mergeCell ref="L1913:M1913"/>
    <mergeCell ref="B1906:K1906"/>
    <mergeCell ref="B1907:J1907"/>
    <mergeCell ref="L1907:M1907"/>
    <mergeCell ref="B1908:M1908"/>
    <mergeCell ref="B1909:C1910"/>
    <mergeCell ref="D1909:D1910"/>
    <mergeCell ref="E1909:E1910"/>
    <mergeCell ref="F1909:F1910"/>
    <mergeCell ref="G1909:G1910"/>
    <mergeCell ref="H1909:I1910"/>
    <mergeCell ref="J1909:M1909"/>
    <mergeCell ref="J1910:K1910"/>
    <mergeCell ref="L1910:M1910"/>
    <mergeCell ref="B1917:M1917"/>
    <mergeCell ref="B1918:C1919"/>
    <mergeCell ref="D1918:D1919"/>
    <mergeCell ref="E1918:E1919"/>
    <mergeCell ref="F1918:F1919"/>
    <mergeCell ref="G1918:G1919"/>
    <mergeCell ref="H1918:I1919"/>
    <mergeCell ref="J1918:M1918"/>
    <mergeCell ref="J1919:K1919"/>
    <mergeCell ref="L1919:M1919"/>
    <mergeCell ref="B1914:C1914"/>
    <mergeCell ref="H1914:I1914"/>
    <mergeCell ref="J1914:K1914"/>
    <mergeCell ref="L1914:M1914"/>
    <mergeCell ref="B1915:C1915"/>
    <mergeCell ref="H1915:I1915"/>
    <mergeCell ref="J1915:K1915"/>
    <mergeCell ref="L1915:M1915"/>
    <mergeCell ref="B1916:J1916"/>
    <mergeCell ref="L1916:M1916"/>
    <mergeCell ref="B1924:C1925"/>
    <mergeCell ref="D1924:D1925"/>
    <mergeCell ref="E1924:E1925"/>
    <mergeCell ref="F1924:F1925"/>
    <mergeCell ref="G1924:G1925"/>
    <mergeCell ref="H1924:I1925"/>
    <mergeCell ref="J1924:M1924"/>
    <mergeCell ref="J1925:K1925"/>
    <mergeCell ref="L1925:M1925"/>
    <mergeCell ref="B1920:C1920"/>
    <mergeCell ref="H1920:I1920"/>
    <mergeCell ref="J1920:K1920"/>
    <mergeCell ref="L1920:M1920"/>
    <mergeCell ref="B1921:J1921"/>
    <mergeCell ref="L1921:M1921"/>
    <mergeCell ref="B1922:M1922"/>
    <mergeCell ref="B1923:C1923"/>
    <mergeCell ref="H1923:I1923"/>
    <mergeCell ref="J1923:K1923"/>
    <mergeCell ref="L1923:M1923"/>
    <mergeCell ref="B1930:M1930"/>
    <mergeCell ref="B1931:M1931"/>
    <mergeCell ref="B1932:M1932"/>
    <mergeCell ref="B1934:B1936"/>
    <mergeCell ref="C1934:C1936"/>
    <mergeCell ref="D1934:M1934"/>
    <mergeCell ref="E1935:J1935"/>
    <mergeCell ref="L1935:M1935"/>
    <mergeCell ref="E1936:J1936"/>
    <mergeCell ref="L1936:M1936"/>
    <mergeCell ref="B1926:C1926"/>
    <mergeCell ref="H1926:I1926"/>
    <mergeCell ref="J1926:K1926"/>
    <mergeCell ref="L1926:M1926"/>
    <mergeCell ref="B1927:J1927"/>
    <mergeCell ref="L1927:M1927"/>
    <mergeCell ref="B1928:K1928"/>
    <mergeCell ref="L1928:M1928"/>
    <mergeCell ref="B1929:K1929"/>
    <mergeCell ref="L1929:M1929"/>
    <mergeCell ref="B1940:C1940"/>
    <mergeCell ref="H1940:I1940"/>
    <mergeCell ref="J1940:K1940"/>
    <mergeCell ref="L1940:M1940"/>
    <mergeCell ref="B1941:C1941"/>
    <mergeCell ref="H1941:I1941"/>
    <mergeCell ref="J1941:K1941"/>
    <mergeCell ref="L1941:M1941"/>
    <mergeCell ref="B1942:C1942"/>
    <mergeCell ref="H1942:I1942"/>
    <mergeCell ref="J1942:K1942"/>
    <mergeCell ref="L1942:M1942"/>
    <mergeCell ref="B1937:M1937"/>
    <mergeCell ref="B1938:C1938"/>
    <mergeCell ref="H1938:I1938"/>
    <mergeCell ref="J1938:K1938"/>
    <mergeCell ref="L1938:M1938"/>
    <mergeCell ref="B1939:C1939"/>
    <mergeCell ref="H1939:I1939"/>
    <mergeCell ref="J1939:K1939"/>
    <mergeCell ref="L1939:M1939"/>
    <mergeCell ref="B1947:C1947"/>
    <mergeCell ref="H1947:I1947"/>
    <mergeCell ref="J1947:K1947"/>
    <mergeCell ref="L1947:M1947"/>
    <mergeCell ref="B1948:J1948"/>
    <mergeCell ref="L1948:M1948"/>
    <mergeCell ref="B1949:M1949"/>
    <mergeCell ref="B1950:K1950"/>
    <mergeCell ref="L1950:M1950"/>
    <mergeCell ref="B1943:J1943"/>
    <mergeCell ref="L1943:M1943"/>
    <mergeCell ref="B1944:M1944"/>
    <mergeCell ref="B1945:C1946"/>
    <mergeCell ref="D1945:D1946"/>
    <mergeCell ref="E1945:E1946"/>
    <mergeCell ref="F1945:F1946"/>
    <mergeCell ref="G1945:G1946"/>
    <mergeCell ref="H1945:I1946"/>
    <mergeCell ref="J1945:K1946"/>
    <mergeCell ref="L1945:M1946"/>
    <mergeCell ref="B1956:C1956"/>
    <mergeCell ref="H1956:I1956"/>
    <mergeCell ref="J1956:K1956"/>
    <mergeCell ref="L1956:M1956"/>
    <mergeCell ref="B1957:C1957"/>
    <mergeCell ref="H1957:I1957"/>
    <mergeCell ref="J1957:K1957"/>
    <mergeCell ref="L1957:M1957"/>
    <mergeCell ref="B1958:J1958"/>
    <mergeCell ref="L1958:M1958"/>
    <mergeCell ref="B1951:K1951"/>
    <mergeCell ref="B1952:J1952"/>
    <mergeCell ref="L1952:M1952"/>
    <mergeCell ref="B1953:M1953"/>
    <mergeCell ref="B1954:C1955"/>
    <mergeCell ref="D1954:D1955"/>
    <mergeCell ref="E1954:E1955"/>
    <mergeCell ref="F1954:F1955"/>
    <mergeCell ref="G1954:G1955"/>
    <mergeCell ref="H1954:I1955"/>
    <mergeCell ref="J1954:M1954"/>
    <mergeCell ref="J1955:K1955"/>
    <mergeCell ref="L1955:M1955"/>
    <mergeCell ref="B1962:C1962"/>
    <mergeCell ref="H1962:I1962"/>
    <mergeCell ref="J1962:K1962"/>
    <mergeCell ref="L1962:M1962"/>
    <mergeCell ref="B1963:J1963"/>
    <mergeCell ref="L1963:M1963"/>
    <mergeCell ref="B1964:M1964"/>
    <mergeCell ref="B1965:C1965"/>
    <mergeCell ref="H1965:I1965"/>
    <mergeCell ref="J1965:K1965"/>
    <mergeCell ref="L1965:M1965"/>
    <mergeCell ref="B1959:M1959"/>
    <mergeCell ref="B1960:C1961"/>
    <mergeCell ref="D1960:D1961"/>
    <mergeCell ref="E1960:E1961"/>
    <mergeCell ref="F1960:F1961"/>
    <mergeCell ref="G1960:G1961"/>
    <mergeCell ref="H1960:I1961"/>
    <mergeCell ref="J1960:M1960"/>
    <mergeCell ref="J1961:K1961"/>
    <mergeCell ref="L1961:M1961"/>
    <mergeCell ref="B1968:C1968"/>
    <mergeCell ref="H1968:I1968"/>
    <mergeCell ref="J1968:K1968"/>
    <mergeCell ref="L1968:M1968"/>
    <mergeCell ref="B1969:C1969"/>
    <mergeCell ref="H1969:I1969"/>
    <mergeCell ref="J1969:K1969"/>
    <mergeCell ref="L1969:M1969"/>
    <mergeCell ref="B1970:C1970"/>
    <mergeCell ref="H1970:I1970"/>
    <mergeCell ref="J1970:K1970"/>
    <mergeCell ref="L1970:M1970"/>
    <mergeCell ref="B1966:C1967"/>
    <mergeCell ref="D1966:D1967"/>
    <mergeCell ref="E1966:E1967"/>
    <mergeCell ref="F1966:F1967"/>
    <mergeCell ref="G1966:G1967"/>
    <mergeCell ref="H1966:I1967"/>
    <mergeCell ref="J1966:M1966"/>
    <mergeCell ref="J1967:K1967"/>
    <mergeCell ref="L1967:M1967"/>
    <mergeCell ref="B1974:K1974"/>
    <mergeCell ref="L1974:M1974"/>
    <mergeCell ref="B1975:K1975"/>
    <mergeCell ref="L1975:M1975"/>
    <mergeCell ref="B1976:M1976"/>
    <mergeCell ref="B1977:M1977"/>
    <mergeCell ref="B1978:M1978"/>
    <mergeCell ref="B1980:B1982"/>
    <mergeCell ref="C1980:C1982"/>
    <mergeCell ref="D1980:M1980"/>
    <mergeCell ref="E1981:J1981"/>
    <mergeCell ref="L1981:M1981"/>
    <mergeCell ref="E1982:J1982"/>
    <mergeCell ref="L1982:M1982"/>
    <mergeCell ref="B1971:C1971"/>
    <mergeCell ref="H1971:I1971"/>
    <mergeCell ref="J1971:K1971"/>
    <mergeCell ref="L1971:M1971"/>
    <mergeCell ref="B1972:C1972"/>
    <mergeCell ref="H1972:I1972"/>
    <mergeCell ref="J1972:K1972"/>
    <mergeCell ref="L1972:M1972"/>
    <mergeCell ref="B1973:J1973"/>
    <mergeCell ref="L1973:M1973"/>
    <mergeCell ref="B1986:C1986"/>
    <mergeCell ref="H1986:I1986"/>
    <mergeCell ref="J1986:K1986"/>
    <mergeCell ref="L1986:M1986"/>
    <mergeCell ref="B1987:C1987"/>
    <mergeCell ref="H1987:I1987"/>
    <mergeCell ref="J1987:K1987"/>
    <mergeCell ref="L1987:M1987"/>
    <mergeCell ref="B1988:J1988"/>
    <mergeCell ref="L1988:M1988"/>
    <mergeCell ref="B1983:M1983"/>
    <mergeCell ref="B1984:C1984"/>
    <mergeCell ref="H1984:I1984"/>
    <mergeCell ref="J1984:K1984"/>
    <mergeCell ref="L1984:M1984"/>
    <mergeCell ref="B1985:C1985"/>
    <mergeCell ref="H1985:I1985"/>
    <mergeCell ref="J1985:K1985"/>
    <mergeCell ref="L1985:M1985"/>
    <mergeCell ref="B1992:C1992"/>
    <mergeCell ref="H1992:I1992"/>
    <mergeCell ref="J1992:K1992"/>
    <mergeCell ref="L1992:M1992"/>
    <mergeCell ref="B1993:C1993"/>
    <mergeCell ref="H1993:I1993"/>
    <mergeCell ref="J1993:K1993"/>
    <mergeCell ref="L1993:M1993"/>
    <mergeCell ref="B1994:C1994"/>
    <mergeCell ref="H1994:I1994"/>
    <mergeCell ref="J1994:K1994"/>
    <mergeCell ref="L1994:M1994"/>
    <mergeCell ref="B1989:M1989"/>
    <mergeCell ref="B1990:C1991"/>
    <mergeCell ref="D1990:D1991"/>
    <mergeCell ref="E1990:E1991"/>
    <mergeCell ref="F1990:F1991"/>
    <mergeCell ref="G1990:G1991"/>
    <mergeCell ref="H1990:I1991"/>
    <mergeCell ref="J1990:K1991"/>
    <mergeCell ref="L1990:M1991"/>
    <mergeCell ref="B1998:C1998"/>
    <mergeCell ref="H1998:I1998"/>
    <mergeCell ref="J1998:K1998"/>
    <mergeCell ref="L1998:M1998"/>
    <mergeCell ref="B1999:J1999"/>
    <mergeCell ref="L1999:M1999"/>
    <mergeCell ref="B2000:M2000"/>
    <mergeCell ref="B2001:K2001"/>
    <mergeCell ref="L2001:M2001"/>
    <mergeCell ref="B1995:C1995"/>
    <mergeCell ref="H1995:I1995"/>
    <mergeCell ref="J1995:K1995"/>
    <mergeCell ref="L1995:M1995"/>
    <mergeCell ref="B1996:C1996"/>
    <mergeCell ref="H1996:I1996"/>
    <mergeCell ref="J1996:K1996"/>
    <mergeCell ref="L1996:M1996"/>
    <mergeCell ref="B1997:C1997"/>
    <mergeCell ref="H1997:I1997"/>
    <mergeCell ref="J1997:K1997"/>
    <mergeCell ref="L1997:M1997"/>
    <mergeCell ref="B2007:C2007"/>
    <mergeCell ref="H2007:I2007"/>
    <mergeCell ref="J2007:K2007"/>
    <mergeCell ref="L2007:M2007"/>
    <mergeCell ref="B2008:C2008"/>
    <mergeCell ref="H2008:I2008"/>
    <mergeCell ref="J2008:K2008"/>
    <mergeCell ref="L2008:M2008"/>
    <mergeCell ref="B2009:C2009"/>
    <mergeCell ref="H2009:I2009"/>
    <mergeCell ref="J2009:K2009"/>
    <mergeCell ref="L2009:M2009"/>
    <mergeCell ref="B2002:K2002"/>
    <mergeCell ref="B2003:J2003"/>
    <mergeCell ref="L2003:M2003"/>
    <mergeCell ref="B2004:M2004"/>
    <mergeCell ref="B2005:C2006"/>
    <mergeCell ref="D2005:D2006"/>
    <mergeCell ref="E2005:E2006"/>
    <mergeCell ref="F2005:F2006"/>
    <mergeCell ref="G2005:G2006"/>
    <mergeCell ref="H2005:I2006"/>
    <mergeCell ref="J2005:M2005"/>
    <mergeCell ref="J2006:K2006"/>
    <mergeCell ref="L2006:M2006"/>
    <mergeCell ref="B2015:C2015"/>
    <mergeCell ref="H2015:I2015"/>
    <mergeCell ref="J2015:K2015"/>
    <mergeCell ref="L2015:M2015"/>
    <mergeCell ref="B2016:J2016"/>
    <mergeCell ref="L2016:M2016"/>
    <mergeCell ref="B2017:M2017"/>
    <mergeCell ref="B2018:C2018"/>
    <mergeCell ref="H2018:I2018"/>
    <mergeCell ref="J2018:K2018"/>
    <mergeCell ref="L2018:M2018"/>
    <mergeCell ref="B2010:C2010"/>
    <mergeCell ref="H2010:I2010"/>
    <mergeCell ref="J2010:K2010"/>
    <mergeCell ref="L2010:M2010"/>
    <mergeCell ref="B2011:J2011"/>
    <mergeCell ref="L2011:M2011"/>
    <mergeCell ref="B2012:M2012"/>
    <mergeCell ref="B2013:C2014"/>
    <mergeCell ref="D2013:D2014"/>
    <mergeCell ref="E2013:E2014"/>
    <mergeCell ref="F2013:F2014"/>
    <mergeCell ref="G2013:G2014"/>
    <mergeCell ref="H2013:I2014"/>
    <mergeCell ref="J2013:M2013"/>
    <mergeCell ref="J2014:K2014"/>
    <mergeCell ref="L2014:M2014"/>
    <mergeCell ref="B2025:M2025"/>
    <mergeCell ref="B2026:M2026"/>
    <mergeCell ref="B2027:M2027"/>
    <mergeCell ref="B2021:C2021"/>
    <mergeCell ref="H2021:I2021"/>
    <mergeCell ref="J2021:K2021"/>
    <mergeCell ref="L2021:M2021"/>
    <mergeCell ref="B2022:J2022"/>
    <mergeCell ref="L2022:M2022"/>
    <mergeCell ref="B2023:K2023"/>
    <mergeCell ref="L2023:M2023"/>
    <mergeCell ref="B2024:K2024"/>
    <mergeCell ref="L2024:M2024"/>
    <mergeCell ref="B2019:C2020"/>
    <mergeCell ref="D2019:D2020"/>
    <mergeCell ref="E2019:E2020"/>
    <mergeCell ref="F2019:F2020"/>
    <mergeCell ref="G2019:G2020"/>
    <mergeCell ref="H2019:I2020"/>
    <mergeCell ref="J2019:M2019"/>
    <mergeCell ref="J2020:K2020"/>
    <mergeCell ref="L2020:M2020"/>
  </mergeCells>
  <conditionalFormatting sqref="B102:B136">
    <cfRule type="expression" dxfId="45" priority="54">
      <formula>"SE($A:$A=""ERRO NÚMERO"";$D:$O;"""")"</formula>
    </cfRule>
  </conditionalFormatting>
  <conditionalFormatting sqref="B138:B172">
    <cfRule type="expression" dxfId="44" priority="52">
      <formula>"SE($A:$A=""ERRO NÚMERO"";$D:$O;"""")"</formula>
    </cfRule>
  </conditionalFormatting>
  <conditionalFormatting sqref="B174:B208">
    <cfRule type="expression" dxfId="43" priority="51">
      <formula>"SE($A:$A=""ERRO NÚMERO"";$D:$O;"""")"</formula>
    </cfRule>
  </conditionalFormatting>
  <conditionalFormatting sqref="B210:B244">
    <cfRule type="expression" dxfId="42" priority="49">
      <formula>"SE($A:$A=""ERRO NÚMERO"";$D:$O;"""")"</formula>
    </cfRule>
  </conditionalFormatting>
  <conditionalFormatting sqref="B246:B280">
    <cfRule type="expression" dxfId="41" priority="48">
      <formula>"SE($A:$A=""ERRO NÚMERO"";$D:$O;"""")"</formula>
    </cfRule>
  </conditionalFormatting>
  <conditionalFormatting sqref="B282:B315">
    <cfRule type="expression" dxfId="40" priority="47">
      <formula>"SE($A:$A=""ERRO NÚMERO"";$D:$O;"""")"</formula>
    </cfRule>
  </conditionalFormatting>
  <conditionalFormatting sqref="B317:B350">
    <cfRule type="expression" dxfId="39" priority="46">
      <formula>"SE($A:$A=""ERRO NÚMERO"";$D:$O;"""")"</formula>
    </cfRule>
  </conditionalFormatting>
  <conditionalFormatting sqref="B352:B396">
    <cfRule type="expression" dxfId="38" priority="45">
      <formula>"SE($A:$A=""ERRO NÚMERO"";$D:$O;"""")"</formula>
    </cfRule>
  </conditionalFormatting>
  <conditionalFormatting sqref="B398:B480">
    <cfRule type="expression" dxfId="37" priority="44">
      <formula>"SE($A:$A=""ERRO NÚMERO"";$D:$O;"""")"</formula>
    </cfRule>
  </conditionalFormatting>
  <conditionalFormatting sqref="B482:B521">
    <cfRule type="expression" dxfId="36" priority="43">
      <formula>"SE($A:$A=""ERRO NÚMERO"";$D:$O;"""")"</formula>
    </cfRule>
  </conditionalFormatting>
  <conditionalFormatting sqref="B523:B561">
    <cfRule type="expression" dxfId="35" priority="42">
      <formula>"SE($A:$A=""ERRO NÚMERO"";$D:$O;"""")"</formula>
    </cfRule>
  </conditionalFormatting>
  <conditionalFormatting sqref="B563:B598">
    <cfRule type="expression" dxfId="34" priority="40">
      <formula>"SE($A:$A=""ERRO NÚMERO"";$D:$O;"""")"</formula>
    </cfRule>
  </conditionalFormatting>
  <conditionalFormatting sqref="B600:B650">
    <cfRule type="expression" dxfId="33" priority="39">
      <formula>"SE($A:$A=""ERRO NÚMERO"";$D:$O;"""")"</formula>
    </cfRule>
  </conditionalFormatting>
  <conditionalFormatting sqref="B652:B687">
    <cfRule type="expression" dxfId="32" priority="37">
      <formula>"SE($A:$A=""ERRO NÚMERO"";$D:$O;"""")"</formula>
    </cfRule>
  </conditionalFormatting>
  <conditionalFormatting sqref="B689:B724">
    <cfRule type="expression" dxfId="31" priority="35">
      <formula>"SE($A:$A=""ERRO NÚMERO"";$D:$O;"""")"</formula>
    </cfRule>
  </conditionalFormatting>
  <conditionalFormatting sqref="B726:B759">
    <cfRule type="expression" dxfId="30" priority="34">
      <formula>"SE($A:$A=""ERRO NÚMERO"";$D:$O;"""")"</formula>
    </cfRule>
  </conditionalFormatting>
  <conditionalFormatting sqref="B761:B796">
    <cfRule type="expression" dxfId="29" priority="33">
      <formula>"SE($A:$A=""ERRO NÚMERO"";$D:$O;"""")"</formula>
    </cfRule>
  </conditionalFormatting>
  <conditionalFormatting sqref="B798:B836">
    <cfRule type="expression" dxfId="28" priority="32">
      <formula>"SE($A:$A=""ERRO NÚMERO"";$D:$O;"""")"</formula>
    </cfRule>
  </conditionalFormatting>
  <conditionalFormatting sqref="B838:B876">
    <cfRule type="expression" dxfId="27" priority="31">
      <formula>"SE($A:$A=""ERRO NÚMERO"";$D:$O;"""")"</formula>
    </cfRule>
  </conditionalFormatting>
  <conditionalFormatting sqref="B878:B913">
    <cfRule type="expression" dxfId="26" priority="29">
      <formula>"SE($A:$A=""ERRO NÚMERO"";$D:$O;"""")"</formula>
    </cfRule>
  </conditionalFormatting>
  <conditionalFormatting sqref="B915:B950">
    <cfRule type="expression" dxfId="25" priority="27">
      <formula>"SE($A:$A=""ERRO NÚMERO"";$D:$O;"""")"</formula>
    </cfRule>
  </conditionalFormatting>
  <conditionalFormatting sqref="B952:B987">
    <cfRule type="expression" dxfId="24" priority="25">
      <formula>"SE($A:$A=""ERRO NÚMERO"";$D:$O;"""")"</formula>
    </cfRule>
  </conditionalFormatting>
  <conditionalFormatting sqref="B989:B1025">
    <cfRule type="expression" dxfId="23" priority="24">
      <formula>"SE($A:$A=""ERRO NÚMERO"";$D:$O;"""")"</formula>
    </cfRule>
  </conditionalFormatting>
  <conditionalFormatting sqref="B1027:B1074">
    <cfRule type="expression" dxfId="22" priority="23">
      <formula>"SE($A:$A=""ERRO NÚMERO"";$D:$O;"""")"</formula>
    </cfRule>
  </conditionalFormatting>
  <conditionalFormatting sqref="B1076:B1121">
    <cfRule type="expression" dxfId="21" priority="22">
      <formula>"SE($A:$A=""ERRO NÚMERO"";$D:$O;"""")"</formula>
    </cfRule>
  </conditionalFormatting>
  <conditionalFormatting sqref="B1123:B1163">
    <cfRule type="expression" dxfId="20" priority="21">
      <formula>"SE($A:$A=""ERRO NÚMERO"";$D:$O;"""")"</formula>
    </cfRule>
  </conditionalFormatting>
  <conditionalFormatting sqref="B1165:B1205">
    <cfRule type="expression" dxfId="19" priority="20">
      <formula>"SE($A:$A=""ERRO NÚMERO"";$D:$O;"""")"</formula>
    </cfRule>
  </conditionalFormatting>
  <conditionalFormatting sqref="B1207:B1250">
    <cfRule type="expression" dxfId="18" priority="19">
      <formula>"SE($A:$A=""ERRO NÚMERO"";$D:$O;"""")"</formula>
    </cfRule>
  </conditionalFormatting>
  <conditionalFormatting sqref="B1252:B1293">
    <cfRule type="expression" dxfId="17" priority="18">
      <formula>"SE($A:$A=""ERRO NÚMERO"";$D:$O;"""")"</formula>
    </cfRule>
  </conditionalFormatting>
  <conditionalFormatting sqref="B1295:B1334">
    <cfRule type="expression" dxfId="16" priority="17">
      <formula>"SE($A:$A=""ERRO NÚMERO"";$D:$O;"""")"</formula>
    </cfRule>
  </conditionalFormatting>
  <conditionalFormatting sqref="B1336:B1376">
    <cfRule type="expression" dxfId="15" priority="16">
      <formula>"SE($A:$A=""ERRO NÚMERO"";$D:$O;"""")"</formula>
    </cfRule>
  </conditionalFormatting>
  <conditionalFormatting sqref="B1378:B1420">
    <cfRule type="expression" dxfId="14" priority="15">
      <formula>"SE($A:$A=""ERRO NÚMERO"";$D:$O;"""")"</formula>
    </cfRule>
  </conditionalFormatting>
  <conditionalFormatting sqref="B1422:B1465">
    <cfRule type="expression" dxfId="13" priority="14">
      <formula>"SE($A:$A=""ERRO NÚMERO"";$D:$O;"""")"</formula>
    </cfRule>
  </conditionalFormatting>
  <conditionalFormatting sqref="B1467:B1506">
    <cfRule type="expression" dxfId="12" priority="13">
      <formula>"SE($A:$A=""ERRO NÚMERO"";$D:$O;"""")"</formula>
    </cfRule>
  </conditionalFormatting>
  <conditionalFormatting sqref="B1508:B1542">
    <cfRule type="expression" dxfId="11" priority="12">
      <formula>"SE($A:$A=""ERRO NÚMERO"";$D:$O;"""")"</formula>
    </cfRule>
  </conditionalFormatting>
  <conditionalFormatting sqref="B1544:B1578">
    <cfRule type="expression" dxfId="10" priority="11">
      <formula>"SE($A:$A=""ERRO NÚMERO"";$D:$O;"""")"</formula>
    </cfRule>
  </conditionalFormatting>
  <conditionalFormatting sqref="B1580:B1623">
    <cfRule type="expression" dxfId="9" priority="10">
      <formula>"SE($A:$A=""ERRO NÚMERO"";$D:$O;"""")"</formula>
    </cfRule>
  </conditionalFormatting>
  <conditionalFormatting sqref="B1625:B1665">
    <cfRule type="expression" dxfId="8" priority="9">
      <formula>"SE($A:$A=""ERRO NÚMERO"";$D:$O;"""")"</formula>
    </cfRule>
  </conditionalFormatting>
  <conditionalFormatting sqref="B1667:B1702">
    <cfRule type="expression" dxfId="7" priority="8">
      <formula>"SE($A:$A=""ERRO NÚMERO"";$D:$O;"""")"</formula>
    </cfRule>
  </conditionalFormatting>
  <conditionalFormatting sqref="B1704:B1749">
    <cfRule type="expression" dxfId="6" priority="7">
      <formula>"SE($A:$A=""ERRO NÚMERO"";$D:$O;"""")"</formula>
    </cfRule>
  </conditionalFormatting>
  <conditionalFormatting sqref="B1751:B1793">
    <cfRule type="expression" dxfId="5" priority="6">
      <formula>"SE($A:$A=""ERRO NÚMERO"";$D:$O;"""")"</formula>
    </cfRule>
  </conditionalFormatting>
  <conditionalFormatting sqref="B1795:B1837">
    <cfRule type="expression" dxfId="4" priority="5">
      <formula>"SE($A:$A=""ERRO NÚMERO"";$D:$O;"""")"</formula>
    </cfRule>
  </conditionalFormatting>
  <conditionalFormatting sqref="B1839:B1882">
    <cfRule type="expression" dxfId="3" priority="4">
      <formula>"SE($A:$A=""ERRO NÚMERO"";$D:$O;"""")"</formula>
    </cfRule>
  </conditionalFormatting>
  <conditionalFormatting sqref="B1884:B1932">
    <cfRule type="expression" dxfId="2" priority="3">
      <formula>"SE($A:$A=""ERRO NÚMERO"";$D:$O;"""")"</formula>
    </cfRule>
  </conditionalFormatting>
  <conditionalFormatting sqref="B1934:B1978">
    <cfRule type="expression" dxfId="1" priority="2">
      <formula>"SE($A:$A=""ERRO NÚMERO"";$D:$O;"""")"</formula>
    </cfRule>
  </conditionalFormatting>
  <conditionalFormatting sqref="B1980:B2027">
    <cfRule type="expression" dxfId="0" priority="1">
      <formula>"SE($A:$A=""ERRO NÚMERO"";$D:$O;"""")"</formula>
    </cfRule>
  </conditionalFormatting>
  <printOptions horizontalCentered="1"/>
  <pageMargins left="0.59055118110236227" right="0.39370078740157483" top="0.59055118110236227" bottom="0.39370078740157483" header="0.31496062992125984" footer="0.31496062992125984"/>
  <pageSetup paperSize="9"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23</vt:i4>
      </vt:variant>
    </vt:vector>
  </HeadingPairs>
  <TitlesOfParts>
    <vt:vector size="39" baseType="lpstr">
      <vt:lpstr>PROPOSTA &gt;&gt;&gt;</vt:lpstr>
      <vt:lpstr>ANEXO II.A</vt:lpstr>
      <vt:lpstr>BDI</vt:lpstr>
      <vt:lpstr>ENCARGOS SOCIAIS</vt:lpstr>
      <vt:lpstr>MEMÓRIAS DO AJUSTE &gt;&gt;&gt;</vt:lpstr>
      <vt:lpstr>AJUSTE 6.10</vt:lpstr>
      <vt:lpstr>AJUSTE 6.11</vt:lpstr>
      <vt:lpstr>AJUSTE 6.14</vt:lpstr>
      <vt:lpstr>AJUSTE 6.15</vt:lpstr>
      <vt:lpstr>AJUSTE 6.17</vt:lpstr>
      <vt:lpstr>AJUSTE 6.20</vt:lpstr>
      <vt:lpstr>AJUSTE 6.21</vt:lpstr>
      <vt:lpstr>AJUSTE 7.1</vt:lpstr>
      <vt:lpstr>AJUSTE 7.8</vt:lpstr>
      <vt:lpstr>CPU &gt;&gt;&gt;</vt:lpstr>
      <vt:lpstr>CPU</vt:lpstr>
      <vt:lpstr>'AJUSTE 6.10'!Area_de_impressao</vt:lpstr>
      <vt:lpstr>'AJUSTE 6.11'!Area_de_impressao</vt:lpstr>
      <vt:lpstr>'AJUSTE 6.14'!Area_de_impressao</vt:lpstr>
      <vt:lpstr>'AJUSTE 6.15'!Area_de_impressao</vt:lpstr>
      <vt:lpstr>'AJUSTE 6.17'!Area_de_impressao</vt:lpstr>
      <vt:lpstr>'AJUSTE 6.20'!Area_de_impressao</vt:lpstr>
      <vt:lpstr>'AJUSTE 6.21'!Area_de_impressao</vt:lpstr>
      <vt:lpstr>'AJUSTE 7.1'!Area_de_impressao</vt:lpstr>
      <vt:lpstr>'AJUSTE 7.8'!Area_de_impressao</vt:lpstr>
      <vt:lpstr>'ANEXO II.A'!Area_de_impressao</vt:lpstr>
      <vt:lpstr>BDI!Area_de_impressao</vt:lpstr>
      <vt:lpstr>CPU!Area_de_impressao</vt:lpstr>
      <vt:lpstr>'ENCARGOS SOCIAIS'!Area_de_impressao</vt:lpstr>
      <vt:lpstr>'AJUSTE 6.10'!Titulos_de_impressao</vt:lpstr>
      <vt:lpstr>'AJUSTE 6.11'!Titulos_de_impressao</vt:lpstr>
      <vt:lpstr>'AJUSTE 6.14'!Titulos_de_impressao</vt:lpstr>
      <vt:lpstr>'AJUSTE 6.15'!Titulos_de_impressao</vt:lpstr>
      <vt:lpstr>'AJUSTE 6.17'!Titulos_de_impressao</vt:lpstr>
      <vt:lpstr>'AJUSTE 6.20'!Titulos_de_impressao</vt:lpstr>
      <vt:lpstr>'AJUSTE 6.21'!Titulos_de_impressao</vt:lpstr>
      <vt:lpstr>'AJUSTE 7.1'!Titulos_de_impressao</vt:lpstr>
      <vt:lpstr>'AJUSTE 7.8'!Titulos_de_impressao</vt:lpstr>
      <vt:lpstr>'ANEXO II.A'!Titulos_de_impressao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Gustavo Machado</cp:lastModifiedBy>
  <cp:lastPrinted>2025-11-25T19:00:35Z</cp:lastPrinted>
  <dcterms:created xsi:type="dcterms:W3CDTF">2025-11-19T19:04:33Z</dcterms:created>
  <dcterms:modified xsi:type="dcterms:W3CDTF">2025-11-25T22:51:47Z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2025-06-30T00:00:00Z</vt:filetime>
  </property>
  <property fmtid="{D5CDD505-2E9C-101B-9397-08002B2CF9AE}" pid="3" name="Creator">
    <vt:lpwstr>Microsoft® Excel® 2016</vt:lpwstr>
  </property>
  <property fmtid="{D5CDD505-2E9C-101B-9397-08002B2CF9AE}" pid="4" name="LastSaved">
    <vt:filetime>2025-11-19T00:00:00Z</vt:filetime>
  </property>
  <property fmtid="{D5CDD505-2E9C-101B-9397-08002B2CF9AE}" pid="5" name="Producer">
    <vt:lpwstr>Microsoft® Excel® 2016</vt:lpwstr>
  </property>
</Properties>
</file>